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60" windowWidth="21570" windowHeight="79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F124" i="29" l="1"/>
  <c r="D5" i="29"/>
  <c r="F5" i="29"/>
  <c r="F14" i="29"/>
  <c r="F7" i="29" l="1"/>
  <c r="G7" i="29"/>
  <c r="G5" i="29"/>
  <c r="E124" i="29" l="1"/>
  <c r="D253" i="29" l="1"/>
  <c r="I5" i="5" l="1"/>
  <c r="D262" i="29"/>
  <c r="D261" i="29"/>
  <c r="D260" i="29"/>
  <c r="D258" i="29"/>
  <c r="D231" i="29"/>
  <c r="D228" i="29"/>
  <c r="D227" i="29"/>
  <c r="D217" i="29"/>
  <c r="D210" i="29"/>
  <c r="D209" i="29"/>
  <c r="C176" i="29"/>
  <c r="E176" i="29"/>
  <c r="C124" i="29"/>
  <c r="C5" i="29" l="1"/>
  <c r="C7" i="5" l="1"/>
  <c r="C5" i="5"/>
  <c r="E63" i="29" l="1"/>
  <c r="D60" i="29"/>
  <c r="C60" i="29"/>
  <c r="D55" i="29"/>
  <c r="C55" i="29"/>
  <c r="D50" i="29"/>
  <c r="F49" i="29"/>
  <c r="E49" i="29"/>
  <c r="F45" i="29"/>
  <c r="D41" i="29"/>
  <c r="C41" i="29"/>
  <c r="H37" i="29"/>
  <c r="F37" i="29"/>
  <c r="D37" i="29"/>
  <c r="H14" i="29"/>
  <c r="D14" i="29"/>
  <c r="C14" i="29"/>
  <c r="E13" i="29"/>
  <c r="D13" i="29"/>
  <c r="D8" i="29"/>
  <c r="H5" i="29"/>
  <c r="E5" i="29"/>
  <c r="E7" i="29"/>
  <c r="D7" i="29"/>
  <c r="C7"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D7733" i="106" s="1"/>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K93" i="29"/>
  <c r="B6997" i="106" s="1"/>
  <c r="D6997" i="106" s="1"/>
  <c r="K94" i="29"/>
  <c r="K95" i="29"/>
  <c r="B7001" i="106" s="1"/>
  <c r="D7001" i="106" s="1"/>
  <c r="K96" i="29"/>
  <c r="K97" i="29"/>
  <c r="B7005" i="106" s="1"/>
  <c r="D7005" i="106" s="1"/>
  <c r="K98" i="29"/>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c r="B5123" i="106"/>
  <c r="D5123" i="106" s="1"/>
  <c r="B5124" i="106"/>
  <c r="D5124" i="106" s="1"/>
  <c r="B5126" i="106"/>
  <c r="D5126" i="106"/>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c r="B6374" i="106"/>
  <c r="D6374" i="106" s="1"/>
  <c r="B6375" i="106"/>
  <c r="D6375" i="106" s="1"/>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s="1"/>
  <c r="B6392" i="106"/>
  <c r="D6392" i="106" s="1"/>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s="1"/>
  <c r="B6408" i="106"/>
  <c r="D6408" i="106"/>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c r="B6621" i="106"/>
  <c r="D6621" i="106" s="1"/>
  <c r="B6622" i="106"/>
  <c r="D6622" i="106" s="1"/>
  <c r="B6623" i="106"/>
  <c r="D6623" i="106" s="1"/>
  <c r="B6624" i="106"/>
  <c r="D6624" i="106" s="1"/>
  <c r="B6625" i="106"/>
  <c r="D6625" i="106" s="1"/>
  <c r="B6626" i="106"/>
  <c r="D6626" i="106" s="1"/>
  <c r="B6627" i="106"/>
  <c r="D6627" i="106" s="1"/>
  <c r="B6628" i="106"/>
  <c r="D6628" i="106"/>
  <c r="B6629" i="106"/>
  <c r="D6629" i="106" s="1"/>
  <c r="B6630" i="106"/>
  <c r="D6630" i="106" s="1"/>
  <c r="B6631" i="106"/>
  <c r="D6631" i="106" s="1"/>
  <c r="B6632" i="106"/>
  <c r="D6632" i="106" s="1"/>
  <c r="B6633" i="106"/>
  <c r="D6633" i="106" s="1"/>
  <c r="B6634" i="106"/>
  <c r="D6634" i="106" s="1"/>
  <c r="B6635" i="106"/>
  <c r="D6635" i="106" s="1"/>
  <c r="B6636" i="106"/>
  <c r="D6636" i="106"/>
  <c r="B6637" i="106"/>
  <c r="D6637" i="106" s="1"/>
  <c r="B6638" i="106"/>
  <c r="D6638" i="106" s="1"/>
  <c r="B6639" i="106"/>
  <c r="D6639"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s="1"/>
  <c r="B6649" i="106"/>
  <c r="D6649" i="106" s="1"/>
  <c r="B6650" i="106"/>
  <c r="D6650" i="106" s="1"/>
  <c r="B6651" i="106"/>
  <c r="D6651" i="106" s="1"/>
  <c r="B6652" i="106"/>
  <c r="D6652" i="106"/>
  <c r="B6653" i="106"/>
  <c r="D6653" i="106" s="1"/>
  <c r="B6654" i="106"/>
  <c r="D6654" i="106" s="1"/>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s="1"/>
  <c r="B6667" i="106"/>
  <c r="D6667" i="106" s="1"/>
  <c r="B6668" i="106"/>
  <c r="D6668" i="106"/>
  <c r="B6669" i="106"/>
  <c r="D6669" i="106" s="1"/>
  <c r="B6670" i="106"/>
  <c r="D6670" i="106" s="1"/>
  <c r="B6671" i="106"/>
  <c r="D6671" i="106" s="1"/>
  <c r="B6672" i="106"/>
  <c r="D6672" i="106" s="1"/>
  <c r="B6673" i="106"/>
  <c r="D6673" i="106" s="1"/>
  <c r="B6674" i="106"/>
  <c r="D6674" i="106" s="1"/>
  <c r="B6675" i="106"/>
  <c r="D6675" i="106" s="1"/>
  <c r="B6676" i="106"/>
  <c r="D6676" i="106"/>
  <c r="B6677" i="106"/>
  <c r="D6677" i="106" s="1"/>
  <c r="B6678" i="106"/>
  <c r="D6678" i="106" s="1"/>
  <c r="B6679" i="106"/>
  <c r="D6679" i="106" s="1"/>
  <c r="B6680" i="106"/>
  <c r="D6680" i="106" s="1"/>
  <c r="B6681" i="106"/>
  <c r="D6681" i="106" s="1"/>
  <c r="B6682" i="106"/>
  <c r="D6682" i="106" s="1"/>
  <c r="B6683" i="106"/>
  <c r="D6683" i="106" s="1"/>
  <c r="B6684" i="106"/>
  <c r="D6684" i="106"/>
  <c r="B6685" i="106"/>
  <c r="D6685" i="106" s="1"/>
  <c r="B6686" i="106"/>
  <c r="D6686" i="106" s="1"/>
  <c r="B6687" i="106"/>
  <c r="D6687" i="106" s="1"/>
  <c r="B6688" i="106"/>
  <c r="D6688" i="106" s="1"/>
  <c r="B6689" i="106"/>
  <c r="D6689" i="106" s="1"/>
  <c r="B6690" i="106"/>
  <c r="D6690" i="106" s="1"/>
  <c r="B6691" i="106"/>
  <c r="D6691" i="106" s="1"/>
  <c r="B6692" i="106"/>
  <c r="D6692" i="106"/>
  <c r="B6693" i="106"/>
  <c r="D6693" i="106" s="1"/>
  <c r="B6694" i="106"/>
  <c r="D6694" i="106" s="1"/>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s="1"/>
  <c r="B6707" i="106"/>
  <c r="D6707" i="106" s="1"/>
  <c r="B6708" i="106"/>
  <c r="D6708" i="106"/>
  <c r="B6709" i="106"/>
  <c r="D6709" i="106" s="1"/>
  <c r="B6710" i="106"/>
  <c r="D6710" i="106" s="1"/>
  <c r="B6711" i="106"/>
  <c r="D6711" i="106" s="1"/>
  <c r="B6712" i="106"/>
  <c r="D6712" i="106" s="1"/>
  <c r="B6713" i="106"/>
  <c r="D6713" i="106" s="1"/>
  <c r="B6714" i="106"/>
  <c r="D6714" i="106" s="1"/>
  <c r="B6715" i="106"/>
  <c r="D6715" i="106" s="1"/>
  <c r="B6716" i="106"/>
  <c r="D6716" i="106"/>
  <c r="B6717" i="106"/>
  <c r="D6717" i="106" s="1"/>
  <c r="B6718" i="106"/>
  <c r="D6718" i="106" s="1"/>
  <c r="B6719" i="106"/>
  <c r="D6719" i="106" s="1"/>
  <c r="B6720" i="106"/>
  <c r="D6720" i="106" s="1"/>
  <c r="B6721" i="106"/>
  <c r="D6721" i="106" s="1"/>
  <c r="B6722" i="106"/>
  <c r="D6722" i="106" s="1"/>
  <c r="B6723" i="106"/>
  <c r="D6723" i="106" s="1"/>
  <c r="B6724" i="106"/>
  <c r="D6724" i="106"/>
  <c r="B6725" i="106"/>
  <c r="D6725" i="106" s="1"/>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7" i="127"/>
  <c r="B68" i="127"/>
  <c r="D26" i="108"/>
  <c r="E26" i="108"/>
  <c r="F26" i="108"/>
  <c r="G26" i="108"/>
  <c r="E27" i="108"/>
  <c r="G27" i="108"/>
  <c r="E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C42" i="34"/>
  <c r="D42" i="34"/>
  <c r="F42" i="34"/>
  <c r="C43" i="34"/>
  <c r="D43" i="34"/>
  <c r="C44" i="34"/>
  <c r="D44" i="34"/>
  <c r="C45" i="34"/>
  <c r="D45" i="34"/>
  <c r="F45" i="34"/>
  <c r="C46" i="34"/>
  <c r="D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C14" i="4"/>
  <c r="B2558" i="106" s="1"/>
  <c r="D2558" i="106" s="1"/>
  <c r="D14" i="4"/>
  <c r="B2570" i="106" s="1"/>
  <c r="D2570" i="106" s="1"/>
  <c r="F14" i="4"/>
  <c r="B2597" i="106" s="1"/>
  <c r="D2597" i="106" s="1"/>
  <c r="E15" i="4"/>
  <c r="B2633" i="106" s="1"/>
  <c r="D2633" i="106" s="1"/>
  <c r="D7" i="118"/>
  <c r="D8" i="118"/>
  <c r="D9" i="118"/>
  <c r="H14" i="118"/>
  <c r="H19" i="118"/>
  <c r="H24" i="118"/>
  <c r="H28" i="118"/>
  <c r="H33" i="118"/>
  <c r="D22" i="37"/>
  <c r="J22" i="37"/>
  <c r="L22" i="37"/>
  <c r="D24" i="37"/>
  <c r="B4270" i="106" s="1"/>
  <c r="D4270" i="106" s="1"/>
  <c r="B83" i="36"/>
  <c r="D4" i="7"/>
  <c r="B1760" i="106" s="1"/>
  <c r="D1760" i="106" s="1"/>
  <c r="D13" i="7"/>
  <c r="B3726" i="106" s="1"/>
  <c r="D3726" i="106" s="1"/>
  <c r="F127" i="34"/>
  <c r="B5599" i="106"/>
  <c r="D5599" i="106" s="1"/>
  <c r="D17" i="7"/>
  <c r="B4104" i="106" s="1"/>
  <c r="D4104" i="106" s="1"/>
  <c r="D12" i="7"/>
  <c r="B1769" i="106" s="1"/>
  <c r="D1769" i="106" s="1"/>
  <c r="D11" i="7"/>
  <c r="B1768" i="106" s="1"/>
  <c r="D1768" i="106" s="1"/>
  <c r="B3619" i="106" l="1"/>
  <c r="D3619" i="106" s="1"/>
  <c r="C341" i="29"/>
  <c r="B3621" i="106" s="1"/>
  <c r="D3621" i="106" s="1"/>
  <c r="B3170" i="106"/>
  <c r="D3170" i="106" s="1"/>
  <c r="H76" i="4"/>
  <c r="B3298" i="106" s="1"/>
  <c r="D3298" i="106" s="1"/>
  <c r="H202" i="29"/>
  <c r="B1375" i="106" s="1"/>
  <c r="D1375" i="106" s="1"/>
  <c r="B4156" i="106"/>
  <c r="D4156" i="106" s="1"/>
  <c r="I204" i="29"/>
  <c r="B7063" i="106"/>
  <c r="D7063" i="106" s="1"/>
  <c r="H109" i="5"/>
  <c r="B6025" i="106" s="1"/>
  <c r="D6025" i="106" s="1"/>
  <c r="D9" i="7"/>
  <c r="B1767" i="106" s="1"/>
  <c r="D1767" i="106" s="1"/>
  <c r="D5" i="7"/>
  <c r="B1761" i="106" s="1"/>
  <c r="D1761" i="106" s="1"/>
  <c r="G5" i="4"/>
  <c r="B3409" i="106" s="1"/>
  <c r="D3409" i="106" s="1"/>
  <c r="F46" i="34"/>
  <c r="F44" i="34"/>
  <c r="F35" i="34"/>
  <c r="C331" i="29"/>
  <c r="B7216" i="106" s="1"/>
  <c r="D7216" i="106" s="1"/>
  <c r="B6261" i="106"/>
  <c r="D6261" i="106" s="1"/>
  <c r="J77" i="4"/>
  <c r="B6262" i="106" s="1"/>
  <c r="D6262" i="106" s="1"/>
  <c r="B3565" i="106"/>
  <c r="D3565" i="106" s="1"/>
  <c r="K41" i="3"/>
  <c r="B3568" i="106" s="1"/>
  <c r="D3568" i="106" s="1"/>
  <c r="F77" i="4"/>
  <c r="B3255" i="106" s="1"/>
  <c r="D3255" i="106" s="1"/>
  <c r="B3254" i="106"/>
  <c r="D3254" i="106" s="1"/>
  <c r="B1053" i="106"/>
  <c r="D1053" i="106" s="1"/>
  <c r="H112" i="29"/>
  <c r="B7018" i="106" s="1"/>
  <c r="D7018" i="106" s="1"/>
  <c r="E102" i="29"/>
  <c r="B2790" i="106" s="1"/>
  <c r="D2790" i="106" s="1"/>
  <c r="I173" i="5"/>
  <c r="B4216" i="106" s="1"/>
  <c r="D4216" i="106" s="1"/>
  <c r="F105" i="34"/>
  <c r="B5096" i="106"/>
  <c r="D5096" i="106" s="1"/>
  <c r="F41" i="34"/>
  <c r="B1364" i="106"/>
  <c r="D1364" i="106" s="1"/>
  <c r="G15" i="145"/>
  <c r="B1746" i="106"/>
  <c r="D1746" i="106" s="1"/>
  <c r="F110" i="34"/>
  <c r="G172" i="5"/>
  <c r="G173" i="5" s="1"/>
  <c r="F36" i="34"/>
  <c r="G331" i="29"/>
  <c r="B7220" i="106" s="1"/>
  <c r="D7220" i="106" s="1"/>
  <c r="B7206" i="106"/>
  <c r="D7206" i="106" s="1"/>
  <c r="J204" i="29"/>
  <c r="B7072" i="106" s="1"/>
  <c r="D7072" i="106" s="1"/>
  <c r="L15" i="11"/>
  <c r="B3459" i="106" s="1"/>
  <c r="D3459" i="106" s="1"/>
  <c r="B1124" i="106"/>
  <c r="D1124" i="106" s="1"/>
  <c r="F126" i="34"/>
  <c r="B7235" i="106"/>
  <c r="D7235" i="106" s="1"/>
  <c r="D6103" i="106"/>
  <c r="B3647" i="106"/>
  <c r="D3647" i="106" s="1"/>
  <c r="B5770" i="106"/>
  <c r="D5770" i="106" s="1"/>
  <c r="I331" i="29"/>
  <c r="B7222" i="106" s="1"/>
  <c r="D7222" i="106" s="1"/>
  <c r="B6191" i="106"/>
  <c r="D6191" i="106" s="1"/>
  <c r="J41" i="3"/>
  <c r="D57" i="36" s="1"/>
  <c r="E190" i="29"/>
  <c r="B2823" i="106"/>
  <c r="D2823" i="106" s="1"/>
  <c r="B7760" i="106"/>
  <c r="D7760" i="106" s="1"/>
  <c r="C172" i="5"/>
  <c r="B5214" i="106" s="1"/>
  <c r="D5214" i="106" s="1"/>
  <c r="L354" i="29"/>
  <c r="D15" i="7"/>
  <c r="B1772" i="106" s="1"/>
  <c r="D1772" i="106" s="1"/>
  <c r="D7" i="7"/>
  <c r="B1763" i="106" s="1"/>
  <c r="D1763" i="106" s="1"/>
  <c r="H173" i="5"/>
  <c r="F130" i="34"/>
  <c r="L5" i="11"/>
  <c r="B2056" i="106" s="1"/>
  <c r="D2056" i="106" s="1"/>
  <c r="I274" i="5"/>
  <c r="K173" i="5"/>
  <c r="K6" i="4" s="1"/>
  <c r="B3570" i="106" s="1"/>
  <c r="D3570" i="106" s="1"/>
  <c r="F172" i="5"/>
  <c r="B5644" i="106" s="1"/>
  <c r="D5644" i="106" s="1"/>
  <c r="L331" i="29"/>
  <c r="H4" i="4"/>
  <c r="B2655" i="106" s="1"/>
  <c r="D2655" i="106" s="1"/>
  <c r="K274" i="5"/>
  <c r="F135" i="34"/>
  <c r="B7041" i="106"/>
  <c r="D7041" i="106" s="1"/>
  <c r="B6897" i="106"/>
  <c r="D6897" i="106" s="1"/>
  <c r="F49" i="34"/>
  <c r="K278" i="29"/>
  <c r="B4166" i="106"/>
  <c r="D4166" i="106" s="1"/>
  <c r="B1324" i="106"/>
  <c r="D1324" i="106" s="1"/>
  <c r="K162" i="29"/>
  <c r="B1995" i="106"/>
  <c r="D1995" i="106" s="1"/>
  <c r="I24" i="12"/>
  <c r="B1452" i="106"/>
  <c r="D1452" i="106" s="1"/>
  <c r="H288" i="29"/>
  <c r="B1454" i="106" s="1"/>
  <c r="D1454" i="106" s="1"/>
  <c r="B1308" i="106"/>
  <c r="D1308" i="106" s="1"/>
  <c r="E168" i="29"/>
  <c r="B1309" i="106" s="1"/>
  <c r="D1309" i="106" s="1"/>
  <c r="H138" i="29"/>
  <c r="B1267" i="106" s="1"/>
  <c r="D1267" i="106" s="1"/>
  <c r="B2091" i="106"/>
  <c r="D2091" i="106" s="1"/>
  <c r="E138" i="29"/>
  <c r="B4203" i="106" s="1"/>
  <c r="D4203" i="106" s="1"/>
  <c r="B4202" i="106"/>
  <c r="D4202" i="106" s="1"/>
  <c r="H352" i="29"/>
  <c r="B7242" i="106" s="1"/>
  <c r="D7242" i="106" s="1"/>
  <c r="F129" i="34"/>
  <c r="F21" i="8"/>
  <c r="H166" i="29"/>
  <c r="B1317" i="106" s="1"/>
  <c r="D1317" i="106" s="1"/>
  <c r="E109" i="5"/>
  <c r="E4" i="4" s="1"/>
  <c r="B2630" i="106" s="1"/>
  <c r="D2630" i="106" s="1"/>
  <c r="L13" i="11"/>
  <c r="B2060" i="106" s="1"/>
  <c r="D2060" i="106" s="1"/>
  <c r="C41" i="3"/>
  <c r="B93" i="106" s="1"/>
  <c r="D93" i="106" s="1"/>
  <c r="H29" i="118"/>
  <c r="K28" i="118" s="1"/>
  <c r="O27" i="118" s="1"/>
  <c r="O29" i="118" s="1"/>
  <c r="G109" i="5"/>
  <c r="B6024" i="106" s="1"/>
  <c r="D6024" i="106" s="1"/>
  <c r="K339" i="29"/>
  <c r="G29" i="108"/>
  <c r="K178" i="29"/>
  <c r="F13" i="4" s="1"/>
  <c r="B2596" i="106" s="1"/>
  <c r="D2596" i="106" s="1"/>
  <c r="F28" i="108"/>
  <c r="C129" i="29"/>
  <c r="C150" i="29" s="1"/>
  <c r="B1226" i="106" s="1"/>
  <c r="D1226" i="106" s="1"/>
  <c r="K84" i="29"/>
  <c r="B2088" i="106" s="1"/>
  <c r="D2088" i="106" s="1"/>
  <c r="F27" i="108"/>
  <c r="F34" i="34"/>
  <c r="D109" i="5"/>
  <c r="B5356" i="106" s="1"/>
  <c r="D5356" i="106" s="1"/>
  <c r="B5260" i="106"/>
  <c r="D5260" i="106" s="1"/>
  <c r="C173" i="5"/>
  <c r="B5223" i="106" s="1"/>
  <c r="D5223" i="106" s="1"/>
  <c r="C109" i="5"/>
  <c r="B5121" i="106" s="1"/>
  <c r="D5121" i="106" s="1"/>
  <c r="N22" i="3"/>
  <c r="B283" i="106" s="1"/>
  <c r="D283" i="106" s="1"/>
  <c r="F19" i="7"/>
  <c r="D58" i="36"/>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7270" i="106"/>
  <c r="C34" i="131"/>
  <c r="F66" i="34" l="1"/>
  <c r="B7071" i="106"/>
  <c r="D7071" i="106" s="1"/>
  <c r="B5778" i="106"/>
  <c r="D5778" i="106" s="1"/>
  <c r="G6" i="4"/>
  <c r="B2604" i="106" s="1"/>
  <c r="D2604" i="106" s="1"/>
  <c r="F274" i="5"/>
  <c r="B5719" i="106" s="1"/>
  <c r="D5719" i="106" s="1"/>
  <c r="D274" i="5"/>
  <c r="K352" i="29"/>
  <c r="D7256" i="106"/>
  <c r="K102" i="29"/>
  <c r="B1145" i="106" s="1"/>
  <c r="D1145" i="106" s="1"/>
  <c r="F40" i="108"/>
  <c r="G42" i="108" s="1"/>
  <c r="B1996" i="106"/>
  <c r="D1996" i="106" s="1"/>
  <c r="I26" i="12"/>
  <c r="B7741" i="106" s="1"/>
  <c r="D7741" i="106" s="1"/>
  <c r="H275" i="5"/>
  <c r="B5915" i="106" s="1"/>
  <c r="D5915" i="106" s="1"/>
  <c r="H168" i="29"/>
  <c r="B1318" i="106" s="1"/>
  <c r="D1318" i="106" s="1"/>
  <c r="D7254" i="106"/>
  <c r="D7253" i="106"/>
  <c r="L114" i="29"/>
  <c r="B1879" i="106"/>
  <c r="D1879" i="106" s="1"/>
  <c r="H22" i="37"/>
  <c r="B3724" i="106"/>
  <c r="D3724" i="106" s="1"/>
  <c r="F73" i="34"/>
  <c r="G15" i="4"/>
  <c r="B6032" i="106" s="1"/>
  <c r="D6032" i="106" s="1"/>
  <c r="B5906" i="106"/>
  <c r="D5906" i="106" s="1"/>
  <c r="H6" i="4"/>
  <c r="B5527" i="106"/>
  <c r="D5527" i="106" s="1"/>
  <c r="D50" i="36"/>
  <c r="G4" i="4"/>
  <c r="B2603" i="106" s="1"/>
  <c r="D2603" i="106" s="1"/>
  <c r="K341" i="29"/>
  <c r="K354" i="29" s="1"/>
  <c r="B3670" i="106"/>
  <c r="D3670" i="106" s="1"/>
  <c r="B1381" i="106"/>
  <c r="D1381" i="106" s="1"/>
  <c r="B1225" i="106"/>
  <c r="D1225" i="106" s="1"/>
  <c r="C114" i="29"/>
  <c r="B757" i="106" s="1"/>
  <c r="D757" i="106" s="1"/>
  <c r="B5653" i="106"/>
  <c r="D5653" i="106" s="1"/>
  <c r="D4" i="4"/>
  <c r="B2564" i="106" s="1"/>
  <c r="D2564" i="106" s="1"/>
  <c r="C6" i="4"/>
  <c r="B2553" i="106" s="1"/>
  <c r="D2553" i="106" s="1"/>
  <c r="F175" i="34"/>
  <c r="D19" i="7"/>
  <c r="B1775" i="106" s="1"/>
  <c r="D1775" i="106" s="1"/>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D7" i="4"/>
  <c r="D19" i="171" s="1"/>
  <c r="D32" i="171" s="1"/>
  <c r="D49" i="171" s="1"/>
  <c r="B5507" i="106"/>
  <c r="D5507" i="106" s="1"/>
  <c r="B7298" i="106"/>
  <c r="C35" i="131"/>
  <c r="B7299" i="106" s="1"/>
  <c r="K114" i="29" l="1"/>
  <c r="F275" i="5"/>
  <c r="B5720" i="106" s="1"/>
  <c r="D5720" i="106" s="1"/>
  <c r="F53" i="34"/>
  <c r="B2656" i="106"/>
  <c r="D2656" i="106" s="1"/>
  <c r="H8" i="4"/>
  <c r="K306" i="29"/>
  <c r="B1561" i="106" s="1"/>
  <c r="D1561" i="106" s="1"/>
  <c r="F8" i="4"/>
  <c r="F10" i="4" s="1"/>
  <c r="B4125" i="106" s="1"/>
  <c r="D4125" i="106" s="1"/>
  <c r="K13" i="4"/>
  <c r="B3572" i="106" s="1"/>
  <c r="D3572" i="106" s="1"/>
  <c r="B3672" i="106"/>
  <c r="D3672" i="106" s="1"/>
  <c r="J17" i="4"/>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2658" i="106" l="1"/>
  <c r="D2658" i="106" s="1"/>
  <c r="H10" i="4"/>
  <c r="B4127" i="106" s="1"/>
  <c r="D4127" i="106" s="1"/>
  <c r="J20" i="4"/>
  <c r="J78" i="4" s="1"/>
  <c r="B2595" i="106"/>
  <c r="D2595" i="106" s="1"/>
  <c r="D6" i="146"/>
  <c r="J19" i="4"/>
  <c r="B6229" i="106" s="1"/>
  <c r="D6229" i="106" s="1"/>
  <c r="B6223" i="106"/>
  <c r="D6223"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D10" i="4"/>
  <c r="B4123" i="106" s="1"/>
  <c r="D4123" i="106" s="1"/>
  <c r="B2568" i="106"/>
  <c r="D2568" i="106" s="1"/>
  <c r="B6230" i="106" l="1"/>
  <c r="D6230" i="106" s="1"/>
  <c r="F14" i="34"/>
  <c r="F76" i="34" s="1"/>
  <c r="D20" i="4"/>
  <c r="D78" i="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<sst xmlns="http://schemas.openxmlformats.org/spreadsheetml/2006/main" count="5037" uniqueCount="2127">
  <si>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</si>
  <si>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</si>
  <si>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</si>
  <si>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</si>
  <si>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</si>
  <si>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</si>
  <si>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</si>
  <si>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</si>
  <si>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</si>
  <si>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</si>
  <si>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</si>
  <si>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</si>
  <si>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</si>
  <si>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</si>
  <si>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</si>
  <si>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</si>
  <si>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</si>
  <si>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</si>
  <si>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</si>
  <si>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</si>
  <si>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</si>
  <si>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</si>
  <si>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</si>
  <si>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</si>
  <si>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</si>
  <si>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</si>
  <si>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</si>
  <si>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</si>
  <si>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</si>
  <si>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</si>
  <si>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</si>
  <si>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</si>
  <si>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</si>
  <si>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</si>
  <si>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</si>
  <si>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</si>
  <si>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</si>
  <si>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</si>
  <si>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</si>
  <si>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</si>
  <si>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</si>
  <si>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</si>
  <si>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</si>
  <si>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</si>
  <si>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</si>
  <si>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</si>
  <si>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</si>
  <si>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</si>
  <si>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</si>
  <si>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</si>
  <si>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</si>
  <si>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</si>
  <si>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</si>
  <si>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</si>
  <si>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</si>
  <si>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</si>
  <si>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</si>
  <si>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</si>
  <si>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</si>
  <si>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</si>
  <si>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</si>
  <si>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</si>
  <si>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</si>
  <si>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</si>
  <si>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</si>
  <si>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</si>
  <si>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</si>
  <si>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</si>
  <si>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</si>
  <si>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</si>
  <si>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</si>
  <si>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</si>
  <si>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</si>
  <si>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</si>
  <si>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</si>
  <si>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</si>
  <si>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</si>
  <si>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</si>
  <si>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</si>
  <si>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</si>
  <si>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</si>
  <si>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</si>
  <si>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</si>
  <si>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</si>
  <si>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</si>
  <si>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</si>
  <si>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</si>
  <si>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</si>
  <si>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</si>
  <si>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</si>
  <si>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</si>
  <si>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</si>
  <si>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</si>
  <si>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</si>
  <si>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</si>
  <si>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</si>
  <si>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</si>
  <si>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</si>
  <si>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</si>
  <si>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</si>
  <si>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</si>
  <si>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</si>
  <si>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</si>
  <si>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</si>
  <si>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</si>
  <si>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</si>
  <si>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</si>
  <si>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</si>
  <si>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</si>
  <si>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</si>
  <si>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</si>
  <si>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</si>
  <si>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</si>
  <si>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</si>
  <si>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</si>
  <si>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</si>
  <si>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</si>
  <si>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</si>
  <si>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</si>
  <si>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</si>
  <si>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</si>
  <si>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</si>
  <si>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</si>
  <si>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</si>
  <si>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</si>
  <si>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</si>
  <si>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</si>
  <si>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</si>
  <si>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</si>
  <si>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</si>
  <si>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</si>
  <si>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</si>
  <si>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</si>
  <si>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</si>
  <si>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</si>
  <si>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</si>
  <si>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</si>
  <si>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</si>
  <si>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</si>
  <si>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</si>
  <si>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</si>
  <si>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</si>
  <si>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</si>
  <si>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</si>
  <si>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</si>
  <si>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</si>
  <si>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</si>
  <si>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</si>
  <si>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</si>
  <si>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</si>
  <si>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</si>
  <si>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</si>
  <si>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</si>
  <si>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</si>
  <si>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</si>
  <si>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</si>
  <si>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</si>
  <si>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</si>
  <si>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</si>
  <si>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</si>
  <si>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</si>
  <si>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</si>
  <si>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</si>
  <si>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</si>
  <si>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</si>
  <si>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</si>
  <si>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</si>
  <si>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</si>
  <si>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</si>
  <si>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</si>
  <si>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</si>
  <si>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</si>
  <si>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</si>
  <si>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</si>
  <si>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</si>
  <si>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</si>
  <si>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</si>
  <si>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</si>
  <si>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</si>
  <si>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</si>
  <si>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</si>
  <si>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</si>
  <si>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</si>
  <si>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</si>
  <si>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</si>
  <si>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</si>
  <si>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</si>
  <si>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</si>
  <si>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</si>
  <si>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</si>
  <si>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</si>
  <si>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</si>
  <si>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</si>
  <si>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</si>
  <si>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</si>
  <si>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</si>
  <si>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</si>
  <si>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</si>
  <si>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</si>
  <si>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</si>
  <si>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</si>
  <si>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</si>
  <si>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</si>
  <si>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</si>
  <si>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</si>
  <si>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</si>
  <si>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</si>
  <si>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</si>
  <si>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</si>
  <si>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</si>
  <si>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</si>
  <si>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</si>
  <si>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</si>
  <si>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</si>
  <si>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</si>
  <si>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</si>
  <si>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</si>
  <si>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</si>
  <si>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</si>
  <si>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</si>
  <si>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</si>
  <si>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</si>
  <si>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</si>
  <si>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</si>
  <si>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</si>
  <si>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</si>
  <si>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</si>
  <si>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</si>
  <si>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</si>
  <si>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</si>
  <si>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</si>
  <si>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</si>
  <si>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</si>
  <si>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</si>
  <si>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</si>
  <si>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</si>
  <si>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</si>
  <si>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</si>
  <si>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</si>
  <si>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</si>
  <si>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</si>
  <si>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</si>
  <si>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</si>
  <si>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</si>
  <si>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</si>
  <si>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</si>
  <si>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</si>
  <si>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</si>
  <si>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</si>
  <si>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</si>
  <si>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</si>
  <si>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</si>
  <si>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</si>
  <si>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</si>
  <si>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</si>
  <si>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</si>
  <si>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</si>
  <si>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</si>
  <si>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</si>
  <si>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</si>
  <si>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</si>
  <si>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</si>
  <si>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</si>
  <si>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</si>
  <si>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</si>
  <si>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</si>
  <si>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</si>
  <si>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</si>
  <si>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</si>
  <si>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</si>
  <si>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</si>
  <si>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</si>
  <si>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</si>
  <si>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</si>
  <si>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</si>
  <si>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</si>
  <si>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</si>
  <si>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</si>
  <si>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</si>
  <si>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</si>
  <si>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</si>
  <si>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</si>
  <si>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</si>
  <si>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</si>
  <si>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</si>
  <si>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</si>
  <si>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</si>
  <si>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</si>
  <si>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</si>
  <si>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</si>
  <si>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</si>
  <si>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</si>
  <si>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</si>
  <si>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</si>
  <si>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</si>
  <si>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</si>
  <si>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</si>
  <si>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</si>
  <si>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</si>
  <si>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</si>
  <si>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</si>
  <si>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</si>
  <si>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</si>
  <si>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</si>
  <si>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</si>
  <si>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</si>
  <si>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</si>
  <si>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</si>
  <si>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</si>
  <si>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</si>
  <si>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</si>
  <si>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</si>
  <si>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</si>
  <si>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</si>
  <si>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</si>
  <si>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</si>
  <si>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</si>
  <si>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</si>
  <si>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</si>
  <si>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</si>
  <si>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</si>
  <si>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</si>
  <si>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</si>
  <si>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</si>
  <si>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</si>
  <si>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</si>
  <si>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</si>
  <si>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</si>
  <si>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</si>
  <si>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</si>
  <si>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</si>
  <si>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</si>
  <si>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</si>
  <si>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</si>
  <si>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</si>
  <si>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</si>
  <si>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</si>
  <si>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</si>
  <si>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</si>
  <si>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</si>
  <si>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</si>
  <si>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</si>
  <si>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</si>
  <si>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</si>
  <si>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</si>
  <si>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</si>
  <si>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</si>
  <si>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</si>
  <si>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</si>
  <si>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</si>
  <si>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</si>
  <si>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</si>
  <si>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</si>
  <si>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</si>
  <si>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</si>
  <si>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</si>
  <si>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</si>
  <si>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</si>
  <si>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</si>
  <si>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</si>
  <si>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</si>
  <si>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</si>
  <si>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</si>
  <si>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</si>
  <si>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</si>
  <si>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</si>
  <si>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</si>
  <si>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</si>
  <si>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</si>
  <si>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</si>
  <si>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</si>
  <si>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</si>
  <si>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</si>
  <si>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</si>
  <si>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</si>
  <si>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</si>
  <si>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</si>
  <si>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</si>
  <si>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</si>
  <si>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</si>
  <si>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</si>
  <si>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</si>
  <si>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</si>
  <si>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</si>
  <si>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</si>
  <si>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</si>
  <si>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</si>
  <si>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</si>
  <si>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</si>
  <si>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</si>
  <si>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</si>
  <si>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</si>
  <si>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</si>
  <si>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</si>
  <si>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</si>
  <si>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</si>
  <si>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</si>
  <si>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</si>
  <si>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</si>
  <si>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</si>
  <si>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</si>
  <si>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</si>
  <si>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</si>
  <si>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</si>
  <si>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</si>
  <si>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</si>
  <si>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</si>
  <si>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</si>
  <si>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</si>
  <si>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</si>
  <si>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</si>
  <si>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</si>
  <si>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</si>
  <si>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</si>
  <si>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</si>
  <si>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</si>
  <si>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</si>
  <si>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</si>
  <si>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</si>
  <si>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</si>
  <si>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</si>
  <si>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</si>
  <si>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</si>
  <si>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</si>
  <si>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</si>
  <si>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</si>
  <si>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</si>
  <si>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</si>
  <si>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</si>
  <si>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</si>
  <si>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</si>
  <si>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</si>
  <si>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</si>
  <si>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</si>
  <si>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</si>
  <si>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</si>
  <si>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</si>
  <si>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</si>
  <si>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</si>
  <si>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</si>
  <si>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</si>
  <si>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</si>
  <si>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</si>
  <si>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</si>
  <si>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</si>
  <si>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</si>
  <si>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</si>
  <si>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</si>
  <si>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</si>
  <si>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</si>
  <si>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</si>
  <si>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</si>
  <si>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</si>
  <si>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</si>
  <si>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</si>
  <si>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</si>
  <si>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</si>
  <si>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</si>
  <si>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</si>
  <si>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</si>
  <si>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</si>
  <si>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</si>
  <si>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</si>
  <si>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</si>
  <si>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</si>
  <si>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</si>
  <si>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</si>
  <si>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</si>
  <si>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</si>
  <si>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</si>
  <si>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</si>
  <si>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</si>
  <si>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</si>
  <si>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</si>
  <si>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</si>
  <si>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</si>
  <si>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</si>
  <si>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</si>
  <si>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</si>
  <si>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</si>
  <si>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</si>
  <si>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</si>
  <si>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</si>
  <si>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</si>
  <si>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</si>
  <si>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</si>
  <si>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</si>
  <si>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</si>
  <si>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</si>
  <si>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</si>
  <si>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</si>
  <si>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</si>
  <si>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</si>
  <si>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</si>
  <si>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</si>
  <si>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</si>
  <si>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</si>
  <si>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</si>
  <si>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</si>
  <si>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</si>
  <si>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</si>
  <si>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</si>
  <si>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</si>
  <si>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</si>
  <si>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</si>
  <si>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</si>
  <si>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</si>
  <si>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</si>
  <si>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</si>
  <si>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</si>
  <si>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</si>
  <si>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</si>
  <si>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</si>
  <si>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</si>
  <si>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</si>
  <si>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</si>
  <si>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</si>
  <si>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</si>
  <si>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</si>
  <si>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</si>
  <si>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</si>
  <si>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</si>
  <si>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</si>
  <si>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</si>
  <si>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</si>
  <si>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</si>
  <si>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</si>
  <si>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</si>
  <si>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</si>
  <si>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</si>
  <si>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</si>
  <si>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</si>
  <si>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</si>
  <si>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</si>
  <si>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</si>
  <si>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</si>
  <si>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</si>
  <si>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</si>
  <si>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</si>
  <si>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</si>
  <si>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</si>
  <si>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</si>
  <si>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</si>
  <si>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</si>
  <si>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</si>
  <si>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</si>
  <si>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</si>
  <si>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</si>
  <si>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</si>
  <si>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</si>
  <si>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</si>
  <si>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</si>
  <si>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</si>
  <si>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</si>
  <si>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</si>
  <si>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</si>
  <si>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</si>
  <si>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</si>
  <si>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</si>
  <si>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</si>
  <si>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</si>
  <si>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</si>
  <si>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</si>
  <si>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</si>
  <si>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</si>
  <si>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</si>
  <si>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</si>
  <si>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</si>
  <si>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</si>
  <si>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</si>
  <si>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</si>
  <si>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</si>
  <si>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</si>
  <si>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</si>
  <si>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</si>
  <si>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</si>
  <si>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</si>
  <si>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</si>
  <si>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</si>
  <si>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</si>
  <si>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</si>
  <si>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</si>
  <si>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</si>
  <si>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</si>
  <si>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</si>
  <si>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</si>
  <si>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</si>
  <si>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</si>
  <si>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</si>
  <si>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</si>
  <si>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</si>
  <si>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</si>
  <si>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</si>
  <si>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</si>
  <si>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</si>
  <si>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</si>
  <si>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</si>
  <si>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</si>
  <si>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</si>
  <si>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</si>
  <si>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</si>
  <si>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</si>
  <si>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</si>
  <si>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</si>
  <si>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</si>
  <si>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</si>
  <si>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</si>
  <si>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</si>
  <si>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</si>
  <si>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</si>
  <si>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</si>
  <si>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</si>
  <si>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</si>
  <si>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</si>
  <si>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</si>
  <si>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</si>
  <si>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</si>
  <si>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</si>
  <si>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</si>
  <si>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</si>
  <si>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</si>
  <si>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</si>
  <si>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</si>
  <si>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</si>
  <si>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</si>
  <si>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</si>
  <si>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</si>
  <si>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</si>
  <si>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</si>
  <si>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</si>
  <si>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</si>
  <si>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</si>
  <si>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</si>
  <si>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</si>
  <si>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</si>
  <si>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</si>
  <si>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</si>
  <si>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</si>
  <si>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</si>
  <si>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</si>
  <si>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</si>
  <si>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</si>
  <si>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</si>
  <si>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</si>
  <si>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</si>
  <si>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</si>
  <si>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</si>
  <si>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</si>
  <si>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</si>
  <si>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</si>
  <si>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</si>
  <si>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</si>
  <si>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</si>
  <si>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</si>
  <si>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</si>
  <si>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</si>
  <si>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</si>
  <si>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</si>
  <si>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</si>
  <si>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</si>
  <si>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</si>
  <si>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</si>
  <si>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</si>
  <si>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</si>
  <si>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</si>
  <si>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</si>
  <si>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</si>
  <si>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</si>
  <si>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</si>
  <si>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</si>
  <si>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</si>
  <si>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</si>
  <si>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</si>
  <si>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</si>
  <si>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</si>
  <si>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</si>
  <si>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</si>
  <si>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</si>
  <si>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</si>
  <si>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</si>
  <si>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</si>
  <si>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</si>
  <si>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</si>
  <si>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</si>
  <si>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</si>
  <si>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</si>
  <si>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</si>
  <si>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</si>
  <si>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</si>
  <si>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</si>
  <si>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</si>
  <si>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</si>
  <si>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</si>
  <si>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</si>
  <si>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</si>
  <si>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</si>
  <si>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</si>
  <si>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</si>
  <si>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</si>
  <si>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</si>
  <si>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</si>
  <si>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</si>
  <si>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</si>
  <si>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</si>
  <si>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</si>
  <si>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</si>
  <si>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</si>
  <si>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</si>
  <si>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</si>
  <si>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</si>
  <si>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</si>
  <si>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</si>
  <si>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</si>
  <si>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</si>
  <si>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</si>
  <si>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</si>
  <si>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</si>
  <si>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</si>
  <si>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</si>
  <si>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</si>
  <si>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</si>
  <si>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</si>
  <si>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</si>
  <si>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</si>
  <si>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</si>
  <si>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</si>
  <si>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</si>
  <si>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</si>
  <si>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</si>
  <si>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</si>
  <si>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</si>
  <si>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</si>
  <si>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</si>
  <si>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</si>
  <si>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</si>
  <si>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</si>
  <si>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</si>
  <si>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</si>
  <si>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</si>
  <si>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</si>
  <si>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</si>
  <si>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</si>
  <si>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</si>
  <si>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</si>
  <si>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</si>
  <si>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</si>
  <si>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</si>
  <si>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</si>
  <si>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</si>
  <si>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</si>
  <si>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</si>
  <si>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</si>
  <si>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</si>
  <si>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</si>
  <si>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</si>
  <si>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</si>
  <si>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</si>
  <si>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</si>
  <si>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</si>
  <si>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</si>
  <si>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</si>
  <si>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</si>
  <si>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</si>
  <si>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</si>
  <si>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</si>
  <si>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</si>
  <si>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</si>
  <si>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</si>
  <si>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</si>
  <si>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</si>
  <si>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</si>
  <si>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</si>
  <si>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</si>
  <si>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</si>
  <si>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</si>
  <si>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</si>
  <si>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</si>
  <si>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</si>
  <si>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</si>
  <si>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</si>
  <si>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</si>
  <si>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</si>
  <si>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</si>
  <si>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</si>
  <si>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</si>
  <si>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</si>
  <si>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</si>
  <si>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</si>
  <si>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</si>
  <si>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</si>
  <si>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</si>
  <si>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</si>
  <si>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</si>
  <si>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</si>
  <si>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</si>
  <si>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</si>
  <si>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</si>
  <si>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</si>
  <si>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</si>
  <si>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</si>
  <si>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</si>
  <si>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</si>
  <si>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</si>
  <si>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</si>
  <si>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</si>
  <si>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</si>
  <si>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</si>
  <si>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</si>
  <si>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</si>
  <si>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</si>
  <si>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</si>
  <si>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</si>
  <si>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</si>
  <si>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</si>
  <si>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</si>
  <si>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</si>
  <si>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</si>
  <si>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</si>
  <si>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</si>
  <si>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</si>
  <si>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</si>
  <si>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</si>
  <si>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</si>
  <si>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</si>
  <si>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</si>
  <si>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</si>
  <si>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</si>
  <si>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</si>
  <si>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</si>
  <si>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</si>
  <si>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</si>
  <si>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</si>
  <si>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</si>
  <si>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</si>
  <si>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</si>
  <si>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</si>
  <si>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</si>
  <si>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</si>
  <si>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</si>
  <si>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</si>
  <si>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</si>
  <si>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</si>
  <si>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</si>
  <si>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</si>
  <si>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</si>
  <si>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</si>
  <si>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</si>
  <si>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</si>
  <si>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</si>
  <si>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</si>
  <si>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</si>
  <si>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</si>
  <si>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</si>
  <si>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</si>
  <si>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</si>
  <si>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</si>
  <si>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</si>
  <si>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</si>
  <si>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</si>
  <si>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</si>
  <si>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</si>
  <si>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</si>
  <si>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</si>
  <si>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</si>
  <si>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</si>
  <si>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</si>
  <si>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</si>
  <si>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</si>
  <si>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</si>
  <si>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</si>
  <si>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</si>
  <si>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</si>
  <si>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</si>
  <si>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</si>
  <si>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</si>
  <si>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</si>
  <si>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</si>
  <si>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</si>
  <si>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</si>
  <si>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</si>
  <si>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</si>
  <si>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</si>
  <si>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</si>
  <si>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</si>
  <si>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</si>
  <si>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</si>
  <si>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</si>
  <si>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</si>
  <si>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</si>
  <si>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</si>
  <si>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</si>
  <si>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</si>
  <si>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</si>
  <si>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</si>
  <si>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</si>
  <si>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</si>
  <si>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</si>
  <si>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</si>
  <si>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</si>
  <si>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</si>
  <si>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</si>
  <si>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</si>
  <si>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</si>
  <si>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</si>
  <si>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</si>
  <si>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</si>
  <si>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</si>
  <si>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</si>
  <si>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</si>
  <si>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</si>
  <si>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</si>
  <si>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</si>
  <si>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</si>
  <si>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</si>
  <si>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</si>
  <si>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</si>
  <si>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</si>
  <si>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</si>
  <si>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</si>
  <si>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</si>
  <si>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</si>
  <si>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</si>
  <si>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</si>
  <si>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</si>
  <si>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</si>
  <si>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</si>
  <si>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</si>
  <si>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</si>
  <si>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</si>
  <si>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</si>
  <si>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</si>
  <si>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</si>
  <si>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</si>
  <si>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</si>
  <si>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</si>
  <si>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</si>
  <si>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</si>
  <si>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</si>
  <si>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</si>
  <si>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</si>
  <si>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</si>
  <si>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</si>
  <si>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</si>
  <si>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</si>
  <si>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</si>
  <si>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</si>
  <si>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</si>
  <si>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</si>
  <si>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</si>
  <si>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</si>
  <si>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</si>
  <si>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</si>
  <si>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</si>
  <si>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</si>
  <si>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</si>
  <si>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</si>
  <si>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</si>
  <si>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</si>
  <si>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</si>
  <si>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</si>
  <si>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</si>
  <si>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</si>
  <si>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</si>
  <si>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</si>
  <si>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</si>
  <si>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</si>
  <si>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</si>
  <si>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</si>
  <si>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</si>
  <si>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</si>
  <si>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</si>
  <si>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</si>
  <si>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</si>
  <si>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</si>
  <si>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</si>
  <si>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</si>
  <si>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</si>
  <si>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</si>
  <si>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</si>
  <si>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</si>
  <si>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</si>
  <si>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</si>
  <si>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</si>
  <si>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</si>
  <si>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</si>
  <si>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</si>
  <si>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</si>
  <si>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</si>
  <si>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</si>
  <si>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</si>
  <si>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</si>
  <si>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</si>
  <si>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</si>
  <si>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</si>
  <si>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</si>
  <si>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</si>
  <si>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</si>
  <si>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</si>
  <si>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</si>
  <si>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</si>
  <si>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</si>
  <si>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</si>
  <si>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</si>
  <si>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</si>
  <si>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</si>
  <si>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</si>
  <si>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</si>
  <si>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</si>
  <si>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</si>
  <si>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</si>
  <si>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</si>
  <si>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</si>
  <si>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</si>
  <si>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</si>
  <si>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</si>
  <si>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</si>
  <si>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</si>
  <si>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</si>
  <si>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</si>
  <si>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</si>
  <si>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</si>
  <si>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</si>
  <si>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</si>
  <si>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</si>
  <si>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</si>
  <si>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</si>
  <si>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</si>
  <si>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</si>
  <si>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</si>
  <si>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</si>
  <si>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</si>
  <si>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</si>
  <si>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</si>
  <si>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</si>
  <si>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</si>
  <si>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</si>
  <si>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</si>
  <si>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</si>
  <si>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</si>
  <si>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</si>
  <si>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</si>
  <si>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</si>
  <si>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</si>
  <si>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</si>
  <si>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</si>
  <si>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</si>
  <si>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</si>
  <si>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</si>
  <si>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</si>
  <si>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</si>
  <si>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</si>
  <si>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</si>
  <si>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</si>
  <si>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</si>
  <si>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</si>
  <si>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</si>
  <si>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</si>
  <si>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</si>
  <si>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</si>
  <si>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</si>
  <si>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</si>
  <si>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</si>
  <si>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</si>
  <si>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</si>
  <si>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</si>
  <si>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</si>
  <si>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</si>
  <si>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</si>
  <si>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</si>
  <si>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</si>
  <si>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</si>
  <si>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</si>
  <si>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</si>
  <si>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</si>
  <si>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</si>
  <si>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</si>
  <si>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</si>
  <si>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</si>
  <si>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</si>
  <si>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</si>
  <si>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</si>
  <si>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</si>
  <si>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</si>
  <si>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</si>
  <si>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</si>
  <si>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</si>
  <si>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</si>
  <si>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</si>
  <si>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</si>
  <si>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</si>
  <si>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</si>
  <si>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</si>
  <si>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</si>
  <si>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</si>
  <si>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</si>
  <si>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</si>
  <si>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</si>
  <si>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</si>
  <si>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</si>
  <si>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</si>
  <si>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</si>
  <si>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</si>
  <si>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</si>
  <si>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</si>
  <si>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</si>
  <si>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</si>
  <si>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</si>
  <si>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</si>
  <si>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</si>
  <si>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</si>
  <si>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</si>
  <si>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</si>
  <si>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</si>
  <si>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</si>
  <si>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</si>
  <si>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</si>
  <si>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</si>
  <si>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</si>
  <si>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</si>
  <si>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</si>
  <si>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</si>
  <si>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</si>
  <si>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</si>
  <si>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</si>
  <si>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</si>
  <si>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</si>
  <si>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</si>
  <si>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</si>
  <si>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</si>
  <si>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</si>
  <si>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</si>
  <si>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</si>
  <si>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</si>
  <si>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</si>
  <si>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</si>
  <si>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</si>
  <si>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</si>
  <si>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</si>
  <si>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</si>
  <si>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</si>
  <si>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</si>
  <si>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</si>
  <si>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</si>
  <si>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</si>
  <si>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</si>
  <si>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</si>
  <si>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</si>
  <si>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</si>
  <si>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</si>
  <si>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</si>
  <si>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</si>
  <si>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</si>
  <si>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</si>
  <si>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</si>
  <si>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</si>
  <si>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</si>
  <si>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</si>
  <si>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</si>
  <si>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</si>
  <si>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</si>
  <si>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</si>
  <si>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</si>
  <si>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</si>
  <si>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</si>
  <si>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</si>
  <si>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</si>
  <si>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</si>
  <si>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</si>
  <si>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</si>
  <si>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</si>
  <si>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</si>
  <si>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</si>
  <si>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</si>
  <si>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</si>
  <si>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</si>
  <si>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</si>
  <si>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</si>
  <si>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</si>
  <si>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</si>
  <si>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</si>
  <si>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</si>
  <si>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</si>
  <si>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</si>
  <si>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</si>
  <si>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</si>
  <si>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</si>
  <si>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</si>
  <si>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</si>
  <si>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</si>
  <si>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</si>
  <si>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</si>
  <si>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</si>
  <si>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</si>
  <si>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</si>
  <si>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</si>
  <si>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</si>
  <si>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</si>
  <si>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</si>
  <si>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</si>
  <si>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</si>
  <si>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</si>
  <si>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</si>
  <si>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</si>
  <si>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</si>
  <si>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</si>
  <si>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</si>
  <si>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</si>
  <si>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</si>
  <si>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</si>
  <si>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</si>
  <si>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</si>
  <si>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</si>
  <si>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</si>
  <si>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</si>
  <si>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</si>
  <si>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</si>
  <si>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</si>
  <si>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</si>
  <si>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</si>
  <si>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</si>
  <si>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</si>
  <si>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</si>
  <si>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</si>
  <si>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</si>
  <si>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</si>
  <si>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</si>
  <si>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</si>
  <si>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</si>
  <si>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</si>
  <si>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</si>
  <si>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</si>
  <si>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</si>
  <si>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</si>
  <si>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</si>
  <si>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</si>
  <si>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</si>
  <si>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</si>
  <si>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</si>
  <si>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</si>
  <si>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</si>
  <si>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</si>
  <si>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</si>
  <si>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</si>
  <si>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</si>
  <si>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</si>
  <si>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</si>
  <si>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</si>
  <si>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</si>
  <si>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</si>
  <si>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</si>
  <si>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</si>
  <si>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</si>
  <si>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</si>
  <si>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</si>
  <si>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</si>
  <si>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</si>
  <si>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</si>
  <si>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</si>
  <si>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</si>
  <si>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</si>
  <si>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</si>
  <si>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</si>
  <si>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</si>
  <si>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</si>
  <si>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</si>
  <si>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</si>
  <si>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</si>
  <si>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</si>
  <si>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</si>
  <si>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</si>
  <si>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</si>
  <si>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</si>
  <si>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</si>
  <si>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</si>
  <si>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</si>
  <si>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</si>
  <si>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</si>
  <si>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</si>
  <si>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</si>
  <si>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</si>
  <si>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</si>
  <si>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</si>
  <si>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</si>
  <si>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</si>
  <si>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</si>
  <si>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</si>
  <si>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</si>
  <si>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</si>
  <si>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</si>
  <si>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</si>
  <si>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</si>
  <si>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</si>
  <si>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</si>
  <si>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</si>
  <si>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</si>
  <si>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</si>
  <si>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</si>
  <si>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</si>
  <si>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</si>
  <si>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</si>
  <si>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</si>
  <si>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</si>
  <si>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</si>
  <si>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</si>
  <si>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</si>
  <si>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</si>
  <si>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</si>
  <si>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</si>
  <si>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</si>
  <si>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</si>
  <si>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</si>
  <si>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</si>
  <si>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</si>
  <si>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</si>
  <si>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</si>
  <si>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</si>
  <si>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</si>
  <si>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</si>
  <si>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</si>
  <si>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</si>
  <si>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</si>
  <si>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</si>
  <si>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</si>
  <si>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</si>
  <si>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</si>
  <si>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</si>
  <si>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</si>
  <si>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</si>
  <si>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</si>
  <si>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</si>
  <si>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</si>
  <si>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</si>
  <si>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</si>
  <si>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</si>
  <si>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</si>
  <si>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</si>
  <si>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</si>
  <si>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</si>
  <si>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</si>
  <si>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</si>
  <si>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</si>
  <si>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</si>
  <si>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</si>
  <si>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</si>
  <si>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</si>
  <si>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</si>
  <si>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</si>
  <si>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</si>
  <si>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</si>
  <si>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</si>
  <si>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</si>
  <si>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</si>
  <si>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</si>
  <si>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</si>
  <si>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</si>
  <si>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</si>
  <si>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</si>
  <si>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</si>
  <si>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</si>
  <si>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</si>
  <si>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</si>
  <si>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</si>
  <si>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</si>
  <si>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</si>
  <si>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</si>
  <si>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</si>
  <si>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</si>
  <si>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</si>
  <si>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</si>
  <si>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</si>
  <si>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</si>
  <si>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</si>
  <si>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</si>
  <si>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</si>
  <si>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</si>
  <si>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</si>
  <si>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</si>
  <si>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</si>
  <si>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</si>
  <si>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</si>
  <si>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</si>
  <si>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</si>
  <si>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</si>
  <si>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</si>
  <si>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</si>
  <si>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</si>
  <si>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</si>
  <si>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</si>
  <si>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</si>
  <si>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</si>
  <si>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</si>
  <si>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</si>
  <si>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</si>
  <si>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</si>
  <si>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</si>
  <si>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</si>
  <si>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</si>
  <si>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</si>
  <si>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</si>
  <si>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</si>
  <si>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</si>
  <si>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</si>
  <si>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</si>
  <si>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</si>
  <si>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</si>
  <si>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</si>
  <si>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</si>
  <si>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</si>
  <si>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</si>
  <si>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</si>
  <si>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</si>
  <si>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</si>
  <si>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</si>
  <si>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</si>
  <si>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</si>
  <si>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</si>
  <si>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</si>
  <si>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</si>
  <si>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</si>
  <si>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</si>
  <si>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</si>
  <si>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</si>
  <si>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</si>
  <si>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</si>
  <si>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</si>
  <si>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</si>
  <si>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</si>
  <si>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</si>
  <si>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</si>
  <si>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</si>
  <si>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</si>
  <si>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</si>
  <si>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</si>
  <si>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</si>
  <si>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</si>
  <si>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</si>
  <si>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</si>
  <si>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</si>
  <si>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</si>
  <si>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</si>
  <si>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</si>
  <si>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</si>
  <si>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</si>
  <si>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</si>
  <si>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</si>
  <si>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</si>
  <si>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</si>
  <si>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</si>
  <si>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</si>
  <si>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</si>
  <si>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</si>
  <si>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</si>
  <si>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</si>
  <si>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</si>
  <si>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</si>
  <si>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</si>
  <si>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</si>
  <si>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</si>
  <si>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</si>
  <si>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</si>
  <si>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</si>
  <si>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</si>
  <si>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</si>
  <si>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</si>
  <si>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</si>
  <si>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</si>
  <si>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</si>
  <si>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</si>
  <si>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</si>
  <si>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</si>
  <si>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</si>
  <si>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</si>
  <si>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</si>
  <si>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</si>
  <si>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</si>
  <si>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</si>
  <si>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</si>
  <si>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</si>
  <si>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</si>
  <si>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</si>
  <si>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</si>
  <si>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</si>
  <si>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</si>
  <si>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</si>
  <si>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</si>
  <si>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</si>
  <si>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</si>
  <si>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</si>
  <si>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</si>
  <si>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</si>
  <si>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</si>
  <si>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</si>
  <si>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</si>
  <si>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</si>
  <si>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</si>
  <si>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</si>
  <si>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</si>
  <si>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</si>
  <si>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</si>
  <si>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</si>
  <si>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</si>
  <si>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</si>
  <si>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</si>
  <si>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</si>
  <si>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</si>
  <si>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</si>
  <si>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</si>
  <si>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</si>
  <si>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</si>
  <si>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</si>
  <si>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</si>
  <si>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</si>
  <si>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</si>
  <si>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</si>
  <si>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</si>
  <si>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</si>
  <si>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</si>
  <si>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</si>
  <si>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</si>
  <si>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</si>
  <si>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</si>
  <si>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</si>
  <si>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</si>
  <si>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</si>
  <si>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</si>
  <si>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</si>
  <si>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</si>
  <si>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</si>
  <si>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</si>
  <si>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</si>
  <si>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</si>
  <si>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</si>
  <si>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</si>
  <si>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</si>
  <si>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</si>
  <si>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</si>
  <si>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</si>
  <si>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</si>
  <si>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</si>
  <si>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</si>
  <si>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</si>
  <si>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</si>
  <si>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</si>
  <si>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</si>
  <si>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</si>
  <si>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</si>
  <si>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</si>
  <si>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</si>
  <si>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</si>
  <si>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</si>
  <si>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</si>
  <si>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</si>
  <si>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</si>
  <si>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</si>
  <si>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</si>
  <si>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</si>
  <si>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</si>
  <si>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</si>
  <si>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</si>
  <si>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</si>
  <si>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</si>
  <si>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</si>
  <si>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</si>
  <si>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</si>
  <si>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</si>
  <si>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</si>
  <si>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</si>
  <si>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</si>
  <si>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</si>
  <si>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</si>
  <si>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</si>
  <si>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</si>
  <si>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</si>
  <si>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</si>
  <si>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</si>
  <si>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</si>
  <si>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</si>
  <si>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</si>
  <si>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</si>
  <si>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</si>
  <si>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</si>
  <si>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</si>
  <si>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</si>
  <si>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</si>
  <si>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</si>
  <si>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</si>
  <si>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</si>
  <si>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</si>
  <si>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</si>
  <si>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</si>
  <si>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</si>
  <si>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</si>
  <si>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</si>
  <si>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</si>
  <si>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</si>
  <si>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</si>
  <si>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</si>
  <si>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</si>
  <si>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</si>
  <si>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</si>
  <si>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</si>
  <si>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</si>
  <si>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</si>
  <si>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</si>
  <si>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</si>
  <si>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</si>
  <si>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</si>
  <si>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</si>
  <si>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</si>
  <si>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</si>
  <si>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</si>
  <si>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</si>
  <si>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</si>
  <si>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</si>
  <si>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</si>
  <si>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</si>
  <si>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</si>
  <si>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</si>
  <si>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</si>
  <si>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</si>
  <si>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</si>
  <si>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</si>
  <si>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</si>
  <si>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</si>
  <si>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</si>
  <si>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</si>
  <si>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</si>
  <si>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</si>
  <si>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</si>
  <si>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</si>
  <si>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</si>
  <si>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</si>
  <si>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</si>
  <si>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</si>
  <si>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</si>
  <si>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</si>
  <si>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</si>
  <si>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</si>
  <si>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</si>
  <si>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</si>
  <si>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</si>
  <si>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</si>
  <si>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</si>
  <si>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</si>
  <si>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</si>
  <si>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</si>
  <si>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</si>
  <si>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</si>
  <si>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</si>
  <si>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</si>
  <si>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</si>
  <si>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</si>
  <si>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</si>
  <si>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</si>
  <si>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</si>
  <si>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</si>
  <si>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</si>
  <si>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</si>
  <si>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</si>
  <si>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</si>
  <si>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</si>
  <si>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</si>
  <si>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</si>
  <si>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</si>
  <si>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</si>
  <si>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</si>
  <si>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</si>
  <si>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</si>
  <si>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</si>
  <si>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</si>
  <si>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</si>
  <si>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</si>
  <si>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</si>
  <si>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</si>
  <si>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</si>
  <si>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</si>
  <si>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</si>
  <si>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</si>
  <si>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</si>
  <si>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</si>
  <si>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</si>
  <si>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</si>
  <si>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</si>
  <si>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</si>
  <si>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</si>
  <si>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</si>
  <si>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</si>
  <si>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</si>
  <si>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</si>
  <si>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</si>
  <si>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</si>
  <si>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</si>
  <si>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</si>
  <si>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</si>
  <si>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</si>
  <si>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</si>
  <si>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</si>
  <si>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</si>
  <si>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</si>
  <si>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</si>
  <si>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</si>
  <si>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</si>
  <si>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</si>
  <si>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</si>
  <si>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</si>
  <si>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</si>
  <si>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</si>
  <si>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</si>
  <si>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</si>
  <si>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</si>
  <si>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</si>
  <si>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</si>
  <si>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</si>
  <si>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</si>
  <si>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</si>
  <si>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</si>
  <si>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</si>
  <si>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</si>
  <si>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</si>
  <si>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</si>
  <si>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</si>
  <si>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</si>
  <si>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</si>
  <si>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</si>
  <si>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</si>
  <si>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</si>
  <si>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</si>
  <si>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</si>
  <si>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</si>
  <si>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</si>
  <si>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</si>
  <si>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</si>
  <si>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</si>
  <si>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</si>
  <si>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</si>
  <si>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</si>
  <si>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</si>
  <si>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</si>
  <si>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</si>
  <si>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</si>
  <si>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</si>
  <si>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</si>
  <si>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</si>
  <si>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</si>
  <si>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</si>
  <si>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</si>
  <si>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</si>
  <si>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</si>
  <si>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</si>
  <si>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</si>
  <si>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</si>
  <si>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</si>
  <si>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</si>
  <si>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</si>
  <si>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</si>
  <si>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</si>
  <si>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</si>
  <si>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</si>
  <si>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</si>
  <si>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</si>
  <si>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</si>
  <si>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</si>
  <si>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</si>
  <si>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</si>
  <si>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</si>
  <si>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</si>
  <si>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</si>
  <si>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</si>
  <si>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</si>
  <si>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</si>
  <si>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</si>
  <si>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</si>
  <si>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</si>
  <si>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</si>
  <si>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</si>
  <si>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</si>
  <si>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</si>
  <si>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</si>
  <si>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</si>
  <si>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</si>
  <si>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</si>
  <si>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</si>
  <si>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</si>
  <si>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</si>
  <si>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</si>
  <si>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</si>
  <si>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</si>
  <si>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</si>
  <si>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</si>
  <si>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</si>
  <si>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</si>
  <si>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</si>
  <si>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</si>
  <si>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</si>
  <si>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</si>
  <si>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</si>
  <si>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</si>
  <si>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</si>
  <si>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</si>
  <si>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</si>
  <si>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</si>
  <si>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</si>
  <si>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</si>
  <si>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</si>
  <si>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</si>
  <si>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</si>
  <si>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</si>
  <si>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</si>
  <si>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</si>
  <si>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</si>
  <si>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</si>
  <si>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</si>
  <si>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</si>
  <si>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</si>
  <si>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</si>
  <si>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</si>
  <si>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</si>
  <si>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</si>
  <si>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</si>
  <si>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</si>
  <si>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</si>
  <si>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</si>
  <si>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</si>
  <si>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</si>
  <si>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</si>
  <si>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</si>
  <si>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</si>
  <si>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</si>
  <si>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</si>
  <si>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</si>
  <si>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</si>
  <si>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</si>
  <si>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</si>
  <si>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</si>
  <si>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</si>
  <si>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</si>
  <si>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</si>
  <si>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</si>
  <si>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</si>
  <si>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</si>
  <si>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</si>
  <si>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</si>
  <si>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</si>
  <si>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</si>
  <si>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</si>
  <si>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</si>
  <si>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</si>
  <si>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</si>
  <si>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</si>
  <si>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</si>
  <si>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</si>
  <si>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</si>
  <si>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</si>
  <si>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</si>
  <si>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</si>
  <si>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</si>
  <si>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</si>
  <si>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</si>
  <si>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</si>
  <si>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</si>
  <si>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</si>
  <si>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</si>
  <si>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</si>
  <si>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</si>
  <si>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</si>
  <si>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</si>
  <si>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</si>
  <si>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</si>
  <si>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</si>
  <si>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</si>
  <si>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</si>
  <si>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</si>
  <si>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</si>
  <si>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</si>
  <si>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</si>
  <si>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</si>
  <si>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</si>
  <si>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</si>
  <si>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</si>
  <si>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</si>
  <si>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</si>
  <si>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</si>
  <si>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</si>
  <si>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</si>
  <si>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</si>
  <si>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</si>
  <si>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</si>
  <si>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</si>
  <si>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</si>
  <si>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</si>
  <si>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</si>
  <si>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</si>
  <si>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</si>
  <si>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</si>
  <si>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</si>
  <si>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</si>
  <si>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</si>
  <si>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</si>
  <si>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</si>
  <si>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</si>
  <si>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</si>
  <si>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</si>
  <si>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</si>
  <si>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</si>
  <si>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</si>
  <si>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</si>
  <si>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</si>
  <si>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</si>
  <si>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</si>
  <si>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</si>
  <si>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</si>
  <si>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</si>
  <si>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</si>
  <si>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</si>
  <si>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</si>
  <si>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</si>
  <si>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</si>
  <si>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</si>
  <si>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</si>
  <si>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</si>
  <si>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</si>
  <si>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</si>
  <si>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</si>
  <si>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</si>
  <si>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</si>
  <si>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</si>
  <si>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</si>
  <si>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</si>
  <si>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</si>
  <si>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</si>
  <si>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</si>
  <si>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</si>
  <si>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</si>
  <si>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</si>
  <si>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</si>
  <si>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</si>
  <si>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</si>
  <si>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</si>
  <si>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</si>
  <si>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</si>
  <si>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</si>
  <si>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</si>
  <si>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</si>
  <si>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</si>
  <si>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</si>
  <si>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</si>
  <si>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</si>
  <si>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</si>
  <si>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</si>
  <si>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</si>
  <si>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</si>
  <si>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</si>
  <si>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</si>
  <si>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</si>
  <si>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</si>
  <si>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</si>
  <si>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</si>
  <si>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</si>
  <si>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</si>
  <si>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</si>
  <si>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</si>
  <si>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</si>
  <si>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</si>
  <si>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</si>
  <si>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</si>
  <si>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</si>
  <si>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</si>
  <si>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</si>
  <si>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</si>
  <si>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</si>
  <si>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</si>
  <si>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</si>
  <si>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</si>
  <si>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</si>
  <si>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</si>
  <si>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</si>
  <si>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</si>
  <si>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</si>
  <si>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</si>
  <si>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</si>
  <si>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</si>
  <si>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</si>
  <si>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</si>
  <si>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</si>
  <si>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</si>
  <si>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</si>
  <si>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</si>
  <si>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</si>
  <si>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</si>
  <si>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</si>
  <si>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</si>
  <si>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</si>
  <si>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</si>
  <si>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</si>
  <si>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</si>
  <si>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</si>
  <si>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</si>
  <si>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</si>
  <si>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</si>
  <si>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</si>
  <si>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</si>
  <si>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</si>
  <si>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</si>
  <si>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</si>
  <si>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</si>
  <si>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</si>
  <si>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</si>
  <si>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</si>
  <si>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</si>
  <si>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</si>
  <si>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</si>
  <si>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</si>
  <si>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</si>
  <si>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</si>
  <si>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</si>
  <si>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</si>
  <si>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</si>
  <si>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</si>
  <si>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</si>
  <si>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</si>
  <si>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</si>
  <si>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</si>
  <si>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</si>
  <si>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</si>
  <si>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</si>
  <si>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</si>
  <si>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</si>
  <si>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</si>
  <si>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</si>
  <si>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</si>
  <si>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</si>
  <si>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</si>
  <si>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</si>
  <si>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</si>
  <si>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</si>
  <si>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</si>
  <si>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</si>
  <si>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</si>
  <si>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</si>
  <si>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</si>
  <si>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</si>
  <si>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</si>
  <si>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</si>
  <si>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</si>
  <si>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</si>
  <si>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</si>
  <si>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</si>
  <si>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</si>
  <si>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</si>
  <si>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</si>
  <si>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</si>
  <si>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</si>
  <si>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</si>
  <si>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</si>
  <si>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</si>
  <si>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</si>
  <si>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</si>
  <si>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</si>
  <si>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</si>
  <si>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</si>
  <si>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</si>
  <si>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</si>
  <si>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</si>
  <si>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</si>
  <si>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</si>
  <si>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</si>
  <si>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</si>
  <si>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</si>
  <si>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</si>
  <si>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</si>
  <si>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</si>
  <si>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</si>
  <si>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</si>
  <si>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</si>
  <si>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</si>
  <si>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</si>
  <si>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</si>
  <si>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</si>
  <si>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</si>
  <si>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</si>
  <si>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</si>
  <si>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</si>
  <si>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</si>
  <si>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</si>
  <si>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</si>
  <si>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</si>
  <si>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</si>
  <si>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</si>
  <si>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</si>
  <si>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</si>
  <si>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</si>
  <si>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</si>
  <si>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</si>
  <si>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</si>
  <si>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</si>
  <si>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</si>
  <si>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Pehlman and Dold, P.C.</t>
  </si>
  <si>
    <t>100 North Amos Avenue</t>
  </si>
  <si>
    <t>Springfield</t>
  </si>
  <si>
    <t>IL</t>
  </si>
  <si>
    <t>(217) 787-0563</t>
  </si>
  <si>
    <t>(217) 787-9266</t>
  </si>
  <si>
    <t>060-004845</t>
  </si>
  <si>
    <t>X</t>
  </si>
  <si>
    <t>Jamie Nichols</t>
  </si>
  <si>
    <t>jnichols@p-dcpas.com</t>
  </si>
  <si>
    <t>Sangamon</t>
  </si>
  <si>
    <t>P.O. Box 290</t>
  </si>
  <si>
    <t>Buffalo</t>
  </si>
  <si>
    <t>Jill Larson</t>
  </si>
  <si>
    <t>(217)364-4811</t>
  </si>
  <si>
    <t>(217)3644896</t>
  </si>
  <si>
    <t xml:space="preserve">Part C, 23- Other than Cash, the Auditor's Report has been qualified due to the district not maintaining a formal record system to track fixed assets accounted for in the General Fixed Asset Account Group.  </t>
  </si>
  <si>
    <t>Pehlman &amp; Dold P.C.</t>
  </si>
  <si>
    <t>2008B</t>
  </si>
  <si>
    <t>2015B</t>
  </si>
  <si>
    <t>4,1</t>
  </si>
  <si>
    <t>Prarie State Insurance Cooperative</t>
  </si>
  <si>
    <t>Sangamon Area Special Educaton District</t>
  </si>
  <si>
    <t>Capital Area Career Center</t>
  </si>
  <si>
    <t>Education Fund 2190 - Teacher Aide Salaries $171,621 and Employee Benefits $12,159</t>
  </si>
  <si>
    <t xml:space="preserve">Debt Service Fund 5400 - Bond expenses $803 </t>
  </si>
  <si>
    <t>Operations &amp; Maintenance 1999 - ERATE rebates - $17,376 Misc. Reimb $3,971</t>
  </si>
  <si>
    <t xml:space="preserve">Education Fund 1999 - Misc. Refunds and Reimbursements $14,238 Library Grant $750 Co-op fees $3,966 Convenience Fees $14,191 Online Class $25,922 </t>
  </si>
  <si>
    <t>Education Fund 4090- REAP money $39,011</t>
  </si>
  <si>
    <t>Municipal Fund 2190- Teacher's Aide Employee Benefits $32,828</t>
  </si>
  <si>
    <t>Tri-City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</si>
</sst>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9" fillId="0" borderId="0" xfId="0" applyNumberFormat="1" applyFont="1" applyAlignment="1">
      <alignment vertical="top"/>
    </xf>
    <xf numFmtId="0" fontId="3" fillId="0" borderId="0" xfId="0" applyFont="1" applyAlignment="1">
      <alignment wrapText="1"/>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4</xdr:row>
          <xdr:rowOff>57150</xdr:rowOff>
        </xdr:from>
        <xdr:to>
          <xdr:col>0</xdr:col>
          <xdr:colOff>523875</xdr:colOff>
          <xdr:row>5</xdr:row>
          <xdr:rowOff>114300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4" t="s">
        <v>466</v>
      </c>
      <c r="J1" s="2145"/>
      <c r="K1" s="2145"/>
      <c r="L1" s="2145"/>
      <c r="M1" s="2145"/>
      <c r="N1" s="2145"/>
      <c r="O1" s="2145"/>
      <c r="P1" s="2145"/>
      <c r="Q1" s="2145"/>
      <c r="R1" s="2145"/>
      <c r="S1" s="2145"/>
    </row>
    <row r="2" spans="1:28" ht="12" customHeight="1" x14ac:dyDescent="0.2">
      <c r="A2" s="201" t="s">
        <v>1870</v>
      </c>
      <c r="D2" s="202"/>
      <c r="I2" s="2146" t="s">
        <v>1133</v>
      </c>
      <c r="J2" s="2145"/>
      <c r="K2" s="2145"/>
      <c r="L2" s="2145"/>
      <c r="M2" s="2145"/>
      <c r="N2" s="2145"/>
      <c r="O2" s="2145"/>
      <c r="P2" s="2145"/>
      <c r="Q2" s="2145"/>
      <c r="R2" s="2145"/>
      <c r="S2" s="2145"/>
    </row>
    <row r="3" spans="1:28" ht="12" customHeight="1" x14ac:dyDescent="0.2">
      <c r="A3" s="1815" t="s">
        <v>1953</v>
      </c>
      <c r="B3" s="1816"/>
      <c r="C3" s="1816"/>
      <c r="D3" s="1817"/>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2103</v>
      </c>
      <c r="C5" s="178" t="s">
        <v>1061</v>
      </c>
      <c r="D5" s="361"/>
      <c r="E5" s="361"/>
      <c r="H5" s="192"/>
      <c r="I5" s="2154" t="s">
        <v>769</v>
      </c>
      <c r="J5" s="2153"/>
      <c r="K5" s="2153"/>
      <c r="L5" s="2153"/>
      <c r="M5" s="2153"/>
      <c r="N5" s="2153"/>
      <c r="O5" s="2153"/>
      <c r="P5" s="2153"/>
      <c r="Q5" s="2153"/>
      <c r="R5" s="2153"/>
      <c r="S5" s="2153"/>
    </row>
    <row r="6" spans="1:28" ht="14.1" customHeight="1" x14ac:dyDescent="0.2">
      <c r="B6" s="441"/>
      <c r="C6" s="178" t="s">
        <v>1062</v>
      </c>
      <c r="D6" s="361"/>
      <c r="E6" s="361"/>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2"/>
      <c r="K11" s="180"/>
      <c r="O11" s="1701" t="s">
        <v>2103</v>
      </c>
      <c r="P11" s="377" t="s">
        <v>223</v>
      </c>
      <c r="Q11" s="183"/>
      <c r="R11" s="181"/>
      <c r="S11" s="180"/>
      <c r="T11" s="2169"/>
      <c r="U11" s="2170"/>
      <c r="V11" s="2170"/>
      <c r="W11" s="2170"/>
      <c r="X11" s="2170"/>
      <c r="Y11" s="2170"/>
      <c r="Z11" s="2170"/>
      <c r="AA11" s="2171"/>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8">
        <v>51084001026</v>
      </c>
      <c r="B13" s="2179"/>
      <c r="C13" s="2179"/>
      <c r="D13" s="2179"/>
      <c r="E13" s="2179"/>
      <c r="F13" s="2179"/>
      <c r="G13" s="2179"/>
      <c r="H13" s="2180"/>
      <c r="I13" s="184"/>
      <c r="J13" s="183"/>
      <c r="K13" s="181"/>
      <c r="L13" s="183"/>
      <c r="M13" s="183"/>
      <c r="N13" s="183"/>
      <c r="O13" s="183"/>
      <c r="P13" s="183"/>
      <c r="Q13" s="183"/>
      <c r="R13" s="183"/>
      <c r="S13" s="183"/>
      <c r="T13" s="2183" t="s">
        <v>2096</v>
      </c>
      <c r="U13" s="2184"/>
      <c r="V13" s="2184"/>
      <c r="W13" s="2184"/>
      <c r="X13" s="2184"/>
      <c r="Y13" s="2185"/>
      <c r="Z13" s="2185"/>
      <c r="AA13" s="218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2" t="s">
        <v>2106</v>
      </c>
      <c r="B15" s="2181"/>
      <c r="C15" s="2181"/>
      <c r="D15" s="2181"/>
      <c r="E15" s="2181"/>
      <c r="F15" s="2181"/>
      <c r="G15" s="2181"/>
      <c r="H15" s="2182"/>
      <c r="T15" s="2113" t="s">
        <v>2104</v>
      </c>
      <c r="U15" s="2134"/>
      <c r="V15" s="2134"/>
      <c r="W15" s="2134"/>
      <c r="X15" s="2134"/>
      <c r="Y15" s="2187"/>
      <c r="Z15" s="2187"/>
      <c r="AA15" s="21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8" t="s">
        <v>2126</v>
      </c>
      <c r="B17" s="2139"/>
      <c r="C17" s="2139"/>
      <c r="D17" s="2139"/>
      <c r="E17" s="2139"/>
      <c r="F17" s="2139"/>
      <c r="G17" s="2139"/>
      <c r="H17" s="2164"/>
      <c r="T17" s="2192" t="s">
        <v>2097</v>
      </c>
      <c r="U17" s="2193"/>
      <c r="V17" s="2193"/>
      <c r="W17" s="2193"/>
      <c r="X17" s="2193"/>
      <c r="Y17" s="2193"/>
      <c r="Z17" s="2193"/>
      <c r="AA17" s="2194"/>
    </row>
    <row r="18" spans="1:27" ht="13.5" customHeight="1" x14ac:dyDescent="0.2">
      <c r="A18" s="362" t="s">
        <v>610</v>
      </c>
      <c r="B18" s="344"/>
      <c r="C18" s="340"/>
      <c r="D18" s="344"/>
      <c r="E18" s="344"/>
      <c r="F18" s="344"/>
      <c r="G18" s="344"/>
      <c r="H18" s="275"/>
      <c r="I18" s="2163" t="s">
        <v>765</v>
      </c>
      <c r="J18" s="2122"/>
      <c r="K18" s="2122"/>
      <c r="L18" s="2122"/>
      <c r="M18" s="2122"/>
      <c r="N18" s="2122"/>
      <c r="O18" s="2122"/>
      <c r="P18" s="2122"/>
      <c r="Q18" s="2122"/>
      <c r="R18" s="2122"/>
      <c r="S18" s="2123"/>
      <c r="T18" s="362" t="s">
        <v>807</v>
      </c>
      <c r="U18" s="270"/>
      <c r="V18" s="340"/>
      <c r="W18" s="269"/>
      <c r="X18" s="362" t="s">
        <v>303</v>
      </c>
      <c r="Y18" s="349"/>
      <c r="Z18" s="1913" t="s">
        <v>766</v>
      </c>
      <c r="AA18" s="200"/>
    </row>
    <row r="19" spans="1:27" ht="13.5" customHeight="1" x14ac:dyDescent="0.2">
      <c r="A19" s="2132" t="s">
        <v>2107</v>
      </c>
      <c r="B19" s="2130"/>
      <c r="C19" s="2130"/>
      <c r="D19" s="2130"/>
      <c r="E19" s="2130"/>
      <c r="F19" s="2130"/>
      <c r="G19" s="2130"/>
      <c r="H19" s="2112"/>
      <c r="I19" s="183"/>
      <c r="J19" s="376"/>
      <c r="K19" s="194"/>
      <c r="L19" s="192"/>
      <c r="M19" s="651" t="s">
        <v>355</v>
      </c>
      <c r="P19" s="180"/>
      <c r="Q19" s="180"/>
      <c r="R19" s="180"/>
      <c r="S19" s="184"/>
      <c r="T19" s="2132" t="s">
        <v>2098</v>
      </c>
      <c r="U19" s="2111"/>
      <c r="V19" s="2111"/>
      <c r="W19" s="2112"/>
      <c r="X19" s="2129" t="s">
        <v>2099</v>
      </c>
      <c r="Y19" s="2191"/>
      <c r="Z19" s="2189">
        <v>62702</v>
      </c>
      <c r="AA19" s="219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10" t="s">
        <v>2108</v>
      </c>
      <c r="B21" s="2111"/>
      <c r="C21" s="2111"/>
      <c r="D21" s="2111"/>
      <c r="E21" s="2111"/>
      <c r="F21" s="2111"/>
      <c r="G21" s="2111"/>
      <c r="H21" s="2112"/>
      <c r="I21" s="2158" t="s">
        <v>767</v>
      </c>
      <c r="J21" s="2153"/>
      <c r="K21" s="2153"/>
      <c r="L21" s="2153"/>
      <c r="M21" s="2153"/>
      <c r="N21" s="2153"/>
      <c r="O21" s="2153"/>
      <c r="P21" s="2153"/>
      <c r="Q21" s="2153"/>
      <c r="R21" s="2153"/>
      <c r="S21" s="2159"/>
      <c r="T21" s="2138" t="s">
        <v>2100</v>
      </c>
      <c r="U21" s="2198"/>
      <c r="V21" s="2198"/>
      <c r="W21" s="2198"/>
      <c r="X21" s="2203" t="s">
        <v>2101</v>
      </c>
      <c r="Y21" s="2201"/>
      <c r="Z21" s="2201"/>
      <c r="AA21" s="2202"/>
    </row>
    <row r="22" spans="1:27" ht="13.5" customHeight="1" x14ac:dyDescent="0.2">
      <c r="A22" s="364" t="s">
        <v>611</v>
      </c>
      <c r="B22" s="278"/>
      <c r="C22" s="278"/>
      <c r="D22" s="278"/>
      <c r="E22" s="278"/>
      <c r="F22" s="278"/>
      <c r="G22" s="278"/>
      <c r="H22" s="279"/>
      <c r="I22" s="2160" t="s">
        <v>1745</v>
      </c>
      <c r="J22" s="2161"/>
      <c r="K22" s="2161"/>
      <c r="L22" s="2161"/>
      <c r="M22" s="2161"/>
      <c r="N22" s="2161"/>
      <c r="O22" s="2161"/>
      <c r="P22" s="2161"/>
      <c r="Q22" s="2161"/>
      <c r="R22" s="2161"/>
      <c r="S22" s="2162"/>
      <c r="T22" s="362" t="s">
        <v>1905</v>
      </c>
      <c r="U22" s="270"/>
      <c r="V22" s="340"/>
      <c r="W22" s="270"/>
      <c r="X22" s="1914" t="s">
        <v>1574</v>
      </c>
      <c r="Z22" s="199"/>
      <c r="AA22" s="200"/>
    </row>
    <row r="23" spans="1:27" ht="13.5" customHeight="1" x14ac:dyDescent="0.2">
      <c r="A23" s="2155"/>
      <c r="B23" s="2156"/>
      <c r="C23" s="2156"/>
      <c r="D23" s="2156"/>
      <c r="E23" s="2156"/>
      <c r="F23" s="2156"/>
      <c r="G23" s="2156"/>
      <c r="H23" s="2157"/>
      <c r="T23" s="2138" t="s">
        <v>2102</v>
      </c>
      <c r="U23" s="2198"/>
      <c r="V23" s="2198"/>
      <c r="W23" s="2198"/>
      <c r="X23" s="2200">
        <v>43101</v>
      </c>
      <c r="Y23" s="2201"/>
      <c r="Z23" s="2201"/>
      <c r="AA23" s="2202"/>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62515</v>
      </c>
      <c r="B25" s="2111"/>
      <c r="C25" s="2111"/>
      <c r="D25" s="2111"/>
      <c r="E25" s="2111"/>
      <c r="F25" s="2111"/>
      <c r="G25" s="2111"/>
      <c r="H25" s="2112"/>
      <c r="I25" s="652"/>
      <c r="J25" s="203"/>
      <c r="K25" s="203"/>
      <c r="L25" s="203"/>
      <c r="M25" s="203"/>
      <c r="N25" s="203"/>
      <c r="O25" s="203"/>
      <c r="P25" s="203"/>
      <c r="Q25" s="203"/>
      <c r="R25" s="203"/>
      <c r="S25" s="204"/>
      <c r="T25" s="2195" t="s">
        <v>2105</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1" t="s">
        <v>1897</v>
      </c>
      <c r="J27" s="2122"/>
      <c r="K27" s="2122"/>
      <c r="L27" s="2122"/>
      <c r="M27" s="2122"/>
      <c r="N27" s="2122"/>
      <c r="O27" s="2122"/>
      <c r="P27" s="2122"/>
      <c r="Q27" s="2122"/>
      <c r="R27" s="2122"/>
      <c r="S27" s="2123"/>
      <c r="T27" s="1075"/>
      <c r="U27" s="1076"/>
      <c r="V27" s="1076"/>
      <c r="W27" s="1076"/>
      <c r="X27" s="1076"/>
      <c r="Y27" s="1076"/>
      <c r="Z27" s="1076"/>
      <c r="AA27" s="1077"/>
    </row>
    <row r="28" spans="1:27" ht="14.1" customHeight="1" x14ac:dyDescent="0.2">
      <c r="A28" s="1740"/>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40"/>
      <c r="B29" s="1081" t="s">
        <v>2103</v>
      </c>
      <c r="C29" s="665" t="s">
        <v>961</v>
      </c>
      <c r="D29" s="653"/>
      <c r="E29" s="1081"/>
      <c r="F29" s="1508" t="s">
        <v>1572</v>
      </c>
      <c r="G29" s="653"/>
      <c r="I29" s="273"/>
      <c r="J29" s="389"/>
      <c r="K29" s="181" t="s">
        <v>656</v>
      </c>
      <c r="L29" s="1701" t="s">
        <v>2103</v>
      </c>
      <c r="M29" s="194" t="s">
        <v>105</v>
      </c>
      <c r="N29" s="185" t="s">
        <v>1913</v>
      </c>
      <c r="O29" s="185"/>
      <c r="P29" s="185"/>
      <c r="Q29" s="185"/>
      <c r="R29" s="185"/>
      <c r="S29" s="664"/>
      <c r="T29" s="55"/>
      <c r="U29" s="55"/>
      <c r="V29" s="55"/>
      <c r="W29" s="55"/>
      <c r="X29" s="55"/>
      <c r="Y29" s="55"/>
      <c r="Z29" s="55"/>
      <c r="AA29" s="1077"/>
    </row>
    <row r="30" spans="1:27" ht="13.5" customHeight="1" x14ac:dyDescent="0.2">
      <c r="A30" s="1741"/>
      <c r="B30" s="1081"/>
      <c r="C30" s="665" t="s">
        <v>1360</v>
      </c>
      <c r="D30" s="181"/>
      <c r="E30" s="181"/>
      <c r="F30" s="1268"/>
      <c r="G30" s="653"/>
      <c r="H30" s="653"/>
      <c r="I30" s="273"/>
      <c r="J30" s="389"/>
      <c r="K30" s="181" t="s">
        <v>656</v>
      </c>
      <c r="L30" s="1701" t="s">
        <v>2103</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5" t="s">
        <v>1361</v>
      </c>
      <c r="D31" s="181"/>
      <c r="E31" s="181"/>
      <c r="F31" s="181"/>
      <c r="G31" s="181"/>
      <c r="H31" s="181"/>
      <c r="I31" s="273"/>
      <c r="J31" s="389"/>
      <c r="K31" s="194" t="s">
        <v>1031</v>
      </c>
      <c r="L31" s="1701" t="s">
        <v>2103</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0"/>
      <c r="Q35" s="2111"/>
      <c r="R35" s="211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8" t="s">
        <v>2109</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0"/>
      <c r="D39" s="337"/>
      <c r="E39" s="337"/>
      <c r="F39" s="347"/>
      <c r="G39" s="337"/>
      <c r="H39" s="275"/>
      <c r="I39" s="2116" t="s">
        <v>611</v>
      </c>
      <c r="J39" s="2117"/>
      <c r="K39" s="2117"/>
      <c r="L39" s="2117"/>
      <c r="M39" s="2117"/>
      <c r="N39" s="334"/>
      <c r="O39" s="340"/>
      <c r="P39" s="340"/>
      <c r="Q39" s="346"/>
      <c r="R39" s="340"/>
      <c r="S39" s="275"/>
      <c r="T39" s="340" t="s">
        <v>611</v>
      </c>
      <c r="U39" s="270"/>
      <c r="V39" s="340"/>
      <c r="W39" s="269"/>
      <c r="X39" s="346"/>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2" t="s">
        <v>2110</v>
      </c>
      <c r="B42" s="2111"/>
      <c r="C42" s="2112"/>
      <c r="D42" s="2129" t="s">
        <v>2111</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2" sqref="A2:D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6"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1961</v>
      </c>
      <c r="B56" s="752"/>
    </row>
    <row r="57" spans="1:2" x14ac:dyDescent="0.2">
      <c r="A57" s="1132" t="s">
        <v>1962</v>
      </c>
      <c r="B57" s="1131"/>
    </row>
    <row r="58" spans="1:2" x14ac:dyDescent="0.2">
      <c r="A58" s="807"/>
    </row>
    <row r="59" spans="1:2" hidden="1" x14ac:dyDescent="0.2">
      <c r="A59" s="593"/>
      <c r="B59" s="1979"/>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7" t="s">
        <v>1379</v>
      </c>
    </row>
    <row r="73" spans="1:9" ht="12.2" customHeight="1" x14ac:dyDescent="0.2">
      <c r="A73" s="1518" t="s">
        <v>1673</v>
      </c>
      <c r="C73" s="619"/>
      <c r="D73" s="611"/>
      <c r="E73" s="156"/>
      <c r="F73" s="156"/>
      <c r="G73" s="156"/>
      <c r="H73" s="156"/>
      <c r="I73" s="156"/>
    </row>
    <row r="74" spans="1:9" ht="11.25" customHeight="1" x14ac:dyDescent="0.2">
      <c r="A74" s="593"/>
      <c r="B74" s="215" t="s">
        <v>1675</v>
      </c>
      <c r="C74" s="619"/>
      <c r="D74" s="1515"/>
      <c r="E74" s="1515"/>
      <c r="F74" s="1515"/>
      <c r="G74" s="1515"/>
      <c r="H74" s="1515"/>
      <c r="I74" s="156"/>
    </row>
    <row r="75" spans="1:9" ht="12.2" customHeight="1" x14ac:dyDescent="0.2">
      <c r="A75" s="1518" t="s">
        <v>1674</v>
      </c>
      <c r="C75" s="619"/>
      <c r="D75" s="1515"/>
      <c r="E75" s="1515"/>
      <c r="F75" s="1515"/>
      <c r="G75" s="1515"/>
      <c r="H75" s="1515"/>
      <c r="I75" s="156"/>
    </row>
    <row r="76" spans="1:9" ht="11.25" customHeight="1" x14ac:dyDescent="0.2">
      <c r="B76" s="215" t="s">
        <v>1705</v>
      </c>
      <c r="C76" s="619"/>
      <c r="D76" s="1515"/>
      <c r="E76" s="1515"/>
      <c r="F76" s="1515"/>
      <c r="G76" s="1515"/>
      <c r="H76" s="1515"/>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8"/>
      <c r="E3" s="401"/>
    </row>
    <row r="4" spans="1:9" x14ac:dyDescent="0.2">
      <c r="A4" s="7"/>
      <c r="B4" s="395"/>
      <c r="C4" s="2221" t="s">
        <v>486</v>
      </c>
      <c r="D4" s="2222"/>
      <c r="E4" s="2222"/>
      <c r="F4" s="2222"/>
      <c r="G4" s="2222"/>
      <c r="H4" s="2222"/>
    </row>
    <row r="5" spans="1:9" x14ac:dyDescent="0.2">
      <c r="A5" s="7"/>
      <c r="B5" s="329"/>
      <c r="C5" s="1699"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2106" t="s">
        <v>2103</v>
      </c>
      <c r="C9" s="619">
        <v>1</v>
      </c>
      <c r="D9" s="669" t="s">
        <v>1978</v>
      </c>
    </row>
    <row r="10" spans="1:9" s="32" customFormat="1" x14ac:dyDescent="0.2">
      <c r="A10" s="30"/>
      <c r="B10" s="208"/>
      <c r="C10" s="617"/>
      <c r="D10" s="998" t="s">
        <v>1979</v>
      </c>
    </row>
    <row r="11" spans="1:9" s="32" customFormat="1" x14ac:dyDescent="0.2">
      <c r="A11" s="29"/>
      <c r="B11" s="670"/>
      <c r="C11" s="612">
        <v>2</v>
      </c>
      <c r="D11" s="618" t="s">
        <v>1970</v>
      </c>
    </row>
    <row r="12" spans="1:9" s="32" customFormat="1" hidden="1" x14ac:dyDescent="0.2">
      <c r="A12" s="29"/>
      <c r="B12" s="35"/>
      <c r="C12" s="612"/>
      <c r="D12" s="999"/>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0"/>
    </row>
    <row r="18" spans="1:4" s="32" customFormat="1" ht="12" customHeight="1" x14ac:dyDescent="0.2">
      <c r="A18" s="29"/>
      <c r="B18" s="670"/>
      <c r="C18" s="612">
        <v>7</v>
      </c>
      <c r="D18" s="289" t="s">
        <v>1789</v>
      </c>
    </row>
    <row r="19" spans="1:4" s="32" customFormat="1" hidden="1" x14ac:dyDescent="0.2">
      <c r="A19" s="29"/>
      <c r="B19" s="35"/>
      <c r="C19" s="612"/>
      <c r="D19" s="1000"/>
    </row>
    <row r="20" spans="1:4" s="32" customFormat="1" x14ac:dyDescent="0.2">
      <c r="A20" s="29"/>
      <c r="B20" s="670"/>
      <c r="C20" s="612">
        <v>8</v>
      </c>
      <c r="D20" s="289" t="s">
        <v>1972</v>
      </c>
    </row>
    <row r="21" spans="1:4" s="32" customFormat="1" x14ac:dyDescent="0.2">
      <c r="A21" s="29"/>
      <c r="B21" s="35"/>
      <c r="C21" s="612"/>
      <c r="D21" s="1001"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6" t="s">
        <v>1967</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1964</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1965</v>
      </c>
    </row>
    <row r="43" spans="1:9" s="32" customFormat="1" x14ac:dyDescent="0.2">
      <c r="A43" s="29"/>
      <c r="B43" s="35"/>
      <c r="C43" s="612"/>
      <c r="D43" s="996" t="s">
        <v>1966</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5" t="s">
        <v>2103</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6" t="s">
        <v>2103</v>
      </c>
      <c r="C53" s="619">
        <v>22</v>
      </c>
      <c r="D53" s="387" t="s">
        <v>1797</v>
      </c>
      <c r="E53" s="26"/>
      <c r="F53" s="1552"/>
      <c r="G53" s="1724" t="s">
        <v>1796</v>
      </c>
      <c r="H53" s="1953">
        <v>35431</v>
      </c>
      <c r="I53" s="9" t="s">
        <v>1846</v>
      </c>
    </row>
    <row r="54" spans="1:9" s="32" customFormat="1" x14ac:dyDescent="0.2">
      <c r="A54" s="29"/>
      <c r="B54" s="2106" t="s">
        <v>2103</v>
      </c>
      <c r="C54" s="619">
        <v>23</v>
      </c>
      <c r="D54" s="400"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3" t="s">
        <v>2112</v>
      </c>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6" t="s">
        <v>1580</v>
      </c>
      <c r="B70" s="2219"/>
      <c r="C70" s="2219"/>
      <c r="D70" s="2219"/>
      <c r="E70" s="2220"/>
      <c r="F70" s="2220"/>
      <c r="G70" s="2220"/>
      <c r="H70" s="2220"/>
      <c r="I70" s="2220"/>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50" t="s">
        <v>1738</v>
      </c>
      <c r="B76" s="1553"/>
      <c r="C76" s="1506"/>
      <c r="D76" s="1506"/>
      <c r="E76" s="1506"/>
      <c r="F76" s="1506"/>
      <c r="G76" s="1506"/>
      <c r="H76" s="1506"/>
    </row>
    <row r="77" spans="1:9" s="32" customFormat="1" x14ac:dyDescent="0.2">
      <c r="C77" s="619">
        <v>24</v>
      </c>
      <c r="D77" s="387" t="s">
        <v>1587</v>
      </c>
      <c r="G77" s="1269"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5" t="s">
        <v>1576</v>
      </c>
      <c r="B83" s="2235"/>
      <c r="C83" s="2235"/>
      <c r="D83" s="2236"/>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69"/>
      <c r="F91" s="1561"/>
      <c r="H91" s="331"/>
    </row>
    <row r="92" spans="1:10" s="32" customFormat="1" x14ac:dyDescent="0.2">
      <c r="A92" s="29"/>
      <c r="B92" s="387" t="s">
        <v>1981</v>
      </c>
      <c r="C92" s="619"/>
      <c r="E92" s="1269"/>
      <c r="F92" s="1561"/>
      <c r="H92" s="331"/>
    </row>
    <row r="93" spans="1:10" s="32" customFormat="1" ht="16.5" customHeight="1" x14ac:dyDescent="0.2">
      <c r="A93" s="29"/>
      <c r="B93" s="1985" t="s">
        <v>1982</v>
      </c>
      <c r="C93" s="619"/>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2"/>
      <c r="C102" s="2233"/>
      <c r="D102" s="2233"/>
      <c r="E102" s="2233"/>
      <c r="F102" s="2233"/>
      <c r="G102" s="2233"/>
      <c r="H102" s="2234"/>
      <c r="I102" s="1482"/>
    </row>
    <row r="103" spans="1:9" s="32" customFormat="1" ht="11.25" customHeight="1" x14ac:dyDescent="0.2">
      <c r="A103" s="1521"/>
      <c r="B103" s="2211"/>
      <c r="C103" s="2212"/>
      <c r="D103" s="2212"/>
      <c r="E103" s="2212"/>
      <c r="F103" s="2212"/>
      <c r="G103" s="2212"/>
      <c r="H103" s="2213"/>
      <c r="I103" s="1482"/>
    </row>
    <row r="104" spans="1:9" s="32" customFormat="1" ht="11.25" customHeight="1" x14ac:dyDescent="0.2">
      <c r="A104" s="1521"/>
      <c r="B104" s="2211"/>
      <c r="C104" s="2212"/>
      <c r="D104" s="2212"/>
      <c r="E104" s="2212"/>
      <c r="F104" s="2212"/>
      <c r="G104" s="2212"/>
      <c r="H104" s="2213"/>
      <c r="I104" s="1482"/>
    </row>
    <row r="105" spans="1:9" s="32" customFormat="1" x14ac:dyDescent="0.2">
      <c r="A105" s="1521"/>
      <c r="B105" s="2211"/>
      <c r="C105" s="2212"/>
      <c r="D105" s="2212"/>
      <c r="E105" s="2212"/>
      <c r="F105" s="2212"/>
      <c r="G105" s="2212"/>
      <c r="H105" s="2213"/>
      <c r="I105" s="1482"/>
    </row>
    <row r="106" spans="1:9" s="32" customFormat="1" ht="11.25" customHeight="1" x14ac:dyDescent="0.2">
      <c r="A106" s="1521"/>
      <c r="B106" s="2211"/>
      <c r="C106" s="2212"/>
      <c r="D106" s="2212"/>
      <c r="E106" s="2212"/>
      <c r="F106" s="2212"/>
      <c r="G106" s="2212"/>
      <c r="H106" s="2213"/>
      <c r="I106" s="1482"/>
    </row>
    <row r="107" spans="1:9" s="32" customFormat="1" ht="11.25" customHeight="1" x14ac:dyDescent="0.2">
      <c r="A107" s="1521"/>
      <c r="B107" s="2211"/>
      <c r="C107" s="2212"/>
      <c r="D107" s="2212"/>
      <c r="E107" s="2212"/>
      <c r="F107" s="2212"/>
      <c r="G107" s="2212"/>
      <c r="H107" s="2213"/>
      <c r="I107" s="1482"/>
    </row>
    <row r="108" spans="1:9" s="32" customFormat="1" ht="11.25" customHeight="1" x14ac:dyDescent="0.2">
      <c r="A108" s="1521"/>
      <c r="B108" s="2211"/>
      <c r="C108" s="2212"/>
      <c r="D108" s="2212"/>
      <c r="E108" s="2212"/>
      <c r="F108" s="2212"/>
      <c r="G108" s="2212"/>
      <c r="H108" s="2213"/>
      <c r="I108" s="1482"/>
    </row>
    <row r="109" spans="1:9" s="32" customFormat="1" ht="11.25" customHeight="1" x14ac:dyDescent="0.2">
      <c r="A109" s="1521"/>
      <c r="B109" s="2211"/>
      <c r="C109" s="2212"/>
      <c r="D109" s="2212"/>
      <c r="E109" s="2212"/>
      <c r="F109" s="2212"/>
      <c r="G109" s="2212"/>
      <c r="H109" s="2213"/>
      <c r="I109" s="1516"/>
    </row>
    <row r="110" spans="1:9" s="32" customFormat="1" ht="11.25" customHeight="1" x14ac:dyDescent="0.2">
      <c r="A110" s="1521"/>
      <c r="B110" s="2211"/>
      <c r="C110" s="2212"/>
      <c r="D110" s="2212"/>
      <c r="E110" s="2212"/>
      <c r="F110" s="2212"/>
      <c r="G110" s="2212"/>
      <c r="H110" s="2213"/>
      <c r="I110" s="1482"/>
    </row>
    <row r="111" spans="1:9" s="32" customFormat="1" ht="11.25" customHeight="1" x14ac:dyDescent="0.2">
      <c r="A111" s="1521"/>
      <c r="B111" s="2211"/>
      <c r="C111" s="2212"/>
      <c r="D111" s="2212"/>
      <c r="E111" s="2212"/>
      <c r="F111" s="2212"/>
      <c r="G111" s="2212"/>
      <c r="H111" s="2213"/>
      <c r="I111" s="1482"/>
    </row>
    <row r="112" spans="1:9" s="32" customFormat="1" ht="11.25" customHeight="1" x14ac:dyDescent="0.2">
      <c r="A112" s="1521"/>
      <c r="B112" s="2204"/>
      <c r="C112" s="2205"/>
      <c r="D112" s="2205"/>
      <c r="E112" s="2205"/>
      <c r="F112" s="2205"/>
      <c r="G112" s="2205"/>
      <c r="H112" s="2206"/>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7" t="s">
        <v>2113</v>
      </c>
      <c r="D114" s="2207"/>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8" t="s">
        <v>1589</v>
      </c>
      <c r="D117" s="2209"/>
      <c r="E117" s="2210"/>
      <c r="F117" s="2210"/>
      <c r="G117" s="2210"/>
      <c r="H117" s="2210"/>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1"/>
      <c r="C120" s="667"/>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8"/>
      <c r="E122" s="1506"/>
      <c r="F122" s="1002"/>
      <c r="G122" s="1506"/>
      <c r="H122" s="1506"/>
      <c r="I122" s="1482"/>
    </row>
    <row r="123" spans="1:9" x14ac:dyDescent="0.2">
      <c r="A123" s="594"/>
      <c r="B123" s="594"/>
      <c r="C123" s="615"/>
      <c r="D123" s="1555"/>
      <c r="E123" s="156"/>
      <c r="F123" s="156"/>
      <c r="G123" s="156"/>
      <c r="H123" s="156"/>
      <c r="I123" s="1482"/>
    </row>
    <row r="124" spans="1:9" x14ac:dyDescent="0.2">
      <c r="A124" s="708"/>
      <c r="B124" s="708"/>
      <c r="C124" s="615"/>
      <c r="D124" s="1514"/>
      <c r="E124" s="1510"/>
      <c r="F124" s="156"/>
      <c r="G124" s="156"/>
      <c r="H124" s="156"/>
      <c r="I124" s="1482"/>
    </row>
    <row r="125" spans="1:9" x14ac:dyDescent="0.2">
      <c r="A125" s="708"/>
      <c r="B125" s="708"/>
      <c r="C125" s="1082"/>
      <c r="D125" s="668"/>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80611282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2.8761999999999999E-2</v>
      </c>
      <c r="E10" s="99" t="s">
        <v>1164</v>
      </c>
      <c r="F10" s="468">
        <v>3.7000000000000002E-3</v>
      </c>
      <c r="G10" s="99" t="s">
        <v>1164</v>
      </c>
      <c r="H10" s="468">
        <v>2.467E-3</v>
      </c>
      <c r="I10" s="99" t="s">
        <v>1165</v>
      </c>
      <c r="J10" s="469">
        <f>ROUND(D10+F10+H10,5)</f>
        <v>3.4930000000000003E-2</v>
      </c>
      <c r="K10" s="92"/>
      <c r="L10" s="468">
        <v>2.4699999999999999E-4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4774552</v>
      </c>
      <c r="E16" s="99"/>
      <c r="F16" s="81">
        <f>SUM('Acct Summary 7-8'!C17,'Acct Summary 7-8'!D17,'Acct Summary 7-8'!F17)</f>
        <v>4976284</v>
      </c>
      <c r="G16" s="99"/>
      <c r="H16" s="81">
        <f>SUM(D16-F16)</f>
        <v>-201732</v>
      </c>
      <c r="I16" s="92"/>
      <c r="J16" s="81">
        <f>SUM('Acct Summary 7-8'!C81,'Acct Summary 7-8'!D81,'Acct Summary 7-8'!F81,'Acct Summary 7-8'!I81)</f>
        <v>2256147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11124356.916000001</v>
      </c>
      <c r="I31" s="330"/>
      <c r="J31" s="92"/>
      <c r="K31" s="92"/>
      <c r="L31" s="92"/>
      <c r="M31" s="92"/>
    </row>
    <row r="32" spans="1:13" ht="13.35" customHeight="1" x14ac:dyDescent="0.2">
      <c r="B32" s="2107" t="s">
        <v>2103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5010000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Tri-City CUSD 1</v>
      </c>
      <c r="E7" s="135"/>
      <c r="G7" s="136"/>
      <c r="H7" s="137"/>
      <c r="I7" s="137"/>
      <c r="J7" s="137"/>
      <c r="K7" s="137"/>
      <c r="L7"/>
      <c r="M7"/>
      <c r="N7"/>
      <c r="O7"/>
      <c r="P7"/>
    </row>
    <row r="8" spans="1:18" ht="12.75" x14ac:dyDescent="0.2">
      <c r="A8"/>
      <c r="B8"/>
      <c r="C8" s="133" t="s">
        <v>1316</v>
      </c>
      <c r="D8" s="138">
        <f>COVER!A13</f>
        <v>51084001026</v>
      </c>
      <c r="E8" s="139"/>
      <c r="G8"/>
      <c r="H8"/>
      <c r="I8"/>
      <c r="J8"/>
      <c r="K8"/>
      <c r="L8"/>
      <c r="M8"/>
      <c r="N8"/>
      <c r="O8"/>
      <c r="P8"/>
    </row>
    <row r="9" spans="1:18" ht="12.75" x14ac:dyDescent="0.2">
      <c r="A9"/>
      <c r="B9"/>
      <c r="C9" s="133" t="s">
        <v>809</v>
      </c>
      <c r="D9" s="332" t="str">
        <f>COVER!A15</f>
        <v>Sangamon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2256147</v>
      </c>
      <c r="I12" s="1150"/>
      <c r="J12" s="1150"/>
      <c r="K12" s="1151">
        <f>TRUNC((H12/H13*100000),5)/100000</f>
        <v>0.47253585249999996</v>
      </c>
      <c r="L12" s="1152"/>
      <c r="M12" s="101" t="s">
        <v>1339</v>
      </c>
      <c r="N12" s="101"/>
      <c r="O12" s="1153">
        <v>0.35</v>
      </c>
      <c r="P12" s="153"/>
      <c r="Q12" s="153"/>
    </row>
    <row r="13" spans="1:18" s="155" customFormat="1" ht="11.25" x14ac:dyDescent="0.2">
      <c r="A13" s="153"/>
      <c r="B13" s="1147"/>
      <c r="C13" s="2254" t="s">
        <v>1581</v>
      </c>
      <c r="D13" s="2255"/>
      <c r="E13" s="153"/>
      <c r="F13" s="325" t="s">
        <v>910</v>
      </c>
      <c r="G13" s="1148"/>
      <c r="H13" s="1149">
        <f>SUM('Acct Summary 7-8'!C8+'Acct Summary 7-8'!D8+'Acct Summary 7-8'!F8+'Acct Summary 7-8'!I8)+H14</f>
        <v>4774552</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4976284</v>
      </c>
      <c r="I17" s="1150"/>
      <c r="J17" s="1156"/>
      <c r="K17" s="1151">
        <f>TRUNC((H17/H18*100000),5)/100000</f>
        <v>1.0422515032999999</v>
      </c>
      <c r="L17" s="1152"/>
      <c r="M17" s="1113" t="s">
        <v>1367</v>
      </c>
      <c r="O17" s="1157" t="str">
        <f>IF(AND(O16="2", J20 &gt; 2),"1",IF(AND(O16 = "1", J20 &gt; 2),"2",IF(AND(O16="1", J20 &gt;1),"1","0")))</f>
        <v>0</v>
      </c>
      <c r="P17" s="153"/>
    </row>
    <row r="18" spans="1:18" s="155" customFormat="1" ht="11.25" x14ac:dyDescent="0.2">
      <c r="A18" s="153"/>
      <c r="B18" s="1147"/>
      <c r="C18" s="2254" t="s">
        <v>1573</v>
      </c>
      <c r="D18" s="2255"/>
      <c r="E18" s="153"/>
      <c r="F18" s="1135" t="s">
        <v>911</v>
      </c>
      <c r="G18" s="1148"/>
      <c r="H18" s="1149">
        <f>SUM('Acct Summary 7-8'!C8+'Acct Summary 7-8'!D8+'Acct Summary 7-8'!F8+'Acct Summary 7-8'!I8)+H19</f>
        <v>4774552</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8.8171029000000001</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51" t="s">
        <v>1708</v>
      </c>
      <c r="D24" s="2251"/>
      <c r="E24" s="153"/>
      <c r="F24" s="153" t="s">
        <v>513</v>
      </c>
      <c r="G24" s="1148"/>
      <c r="H24" s="1149">
        <f>SUM('Assets-Liab 5-6'!C4+'Assets-Liab 5-6'!D4+'Assets-Liab 5-6'!F4+'Assets-Liab 5-6'!I4+'Assets-Liab 5-6'!C5+'Assets-Liab 5-6'!D5+'Assets-Liab 5-6'!F5+'Assets-Liab 5-6'!I5)</f>
        <v>2248308</v>
      </c>
      <c r="I24" s="675"/>
      <c r="J24" s="675"/>
      <c r="K24" s="1160">
        <f>TRUNC(((H24/H25*100000)/100000),2)</f>
        <v>162.63999999999999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13823.011109999999</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2393389.26822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5010000</v>
      </c>
      <c r="I32" s="1158"/>
      <c r="J32" s="1158"/>
      <c r="K32" s="1160">
        <f>TRUNC(100-((((H32/H33*100))*100)/100),2)</f>
        <v>54.96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11124356.916000001</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D2"/>
      <selection pane="bottomLeft" activeCell="L4" sqref="L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8">
        <v>518381</v>
      </c>
      <c r="D4" s="408">
        <v>514273</v>
      </c>
      <c r="E4" s="408"/>
      <c r="F4" s="408"/>
      <c r="G4" s="408"/>
      <c r="H4" s="408"/>
      <c r="I4" s="408"/>
      <c r="J4" s="432"/>
      <c r="K4" s="408">
        <v>1198</v>
      </c>
      <c r="L4" s="408">
        <v>65769</v>
      </c>
      <c r="M4" s="429"/>
      <c r="N4" s="478"/>
    </row>
    <row r="5" spans="1:14" x14ac:dyDescent="0.2">
      <c r="A5" s="473" t="s">
        <v>1151</v>
      </c>
      <c r="B5" s="39">
        <v>120</v>
      </c>
      <c r="C5" s="678">
        <v>406360</v>
      </c>
      <c r="D5" s="408">
        <v>118497</v>
      </c>
      <c r="E5" s="408">
        <v>323848</v>
      </c>
      <c r="F5" s="408">
        <v>289199</v>
      </c>
      <c r="G5" s="408">
        <v>40531</v>
      </c>
      <c r="H5" s="408"/>
      <c r="I5" s="408">
        <v>401598</v>
      </c>
      <c r="J5" s="432">
        <v>5877</v>
      </c>
      <c r="K5" s="435">
        <v>190233</v>
      </c>
      <c r="L5" s="679">
        <v>23500</v>
      </c>
      <c r="M5" s="429"/>
      <c r="N5" s="478"/>
    </row>
    <row r="6" spans="1:14" ht="13.5" customHeight="1" x14ac:dyDescent="0.2">
      <c r="A6" s="472" t="s">
        <v>482</v>
      </c>
      <c r="B6" s="39">
        <v>130</v>
      </c>
      <c r="C6" s="678"/>
      <c r="D6" s="408"/>
      <c r="E6" s="408"/>
      <c r="F6" s="408"/>
      <c r="G6" s="435"/>
      <c r="H6" s="435"/>
      <c r="I6" s="408"/>
      <c r="J6" s="682"/>
      <c r="K6" s="435"/>
      <c r="L6" s="477"/>
      <c r="M6" s="429"/>
      <c r="N6" s="478"/>
    </row>
    <row r="7" spans="1:14" ht="13.5" customHeight="1" x14ac:dyDescent="0.2">
      <c r="A7" s="472" t="s">
        <v>483</v>
      </c>
      <c r="B7" s="39">
        <v>140</v>
      </c>
      <c r="C7" s="1046"/>
      <c r="D7" s="432"/>
      <c r="E7" s="432"/>
      <c r="F7" s="432"/>
      <c r="G7" s="432"/>
      <c r="H7" s="432"/>
      <c r="I7" s="432"/>
      <c r="J7" s="432"/>
      <c r="K7" s="432"/>
      <c r="L7" s="503"/>
      <c r="M7" s="429"/>
      <c r="N7" s="478"/>
    </row>
    <row r="8" spans="1:14" ht="13.5" customHeight="1" x14ac:dyDescent="0.2">
      <c r="A8" s="472" t="s">
        <v>306</v>
      </c>
      <c r="B8" s="39">
        <v>150</v>
      </c>
      <c r="C8" s="1046"/>
      <c r="D8" s="432"/>
      <c r="E8" s="432"/>
      <c r="F8" s="432"/>
      <c r="G8" s="431"/>
      <c r="H8" s="432"/>
      <c r="I8" s="682"/>
      <c r="J8" s="682"/>
      <c r="K8" s="506"/>
      <c r="L8" s="510"/>
      <c r="M8" s="429"/>
      <c r="N8" s="478"/>
    </row>
    <row r="9" spans="1:14" ht="13.5" customHeight="1" x14ac:dyDescent="0.2">
      <c r="A9" s="472" t="s">
        <v>307</v>
      </c>
      <c r="B9" s="39">
        <v>160</v>
      </c>
      <c r="C9" s="1046"/>
      <c r="D9" s="432"/>
      <c r="E9" s="432"/>
      <c r="F9" s="432"/>
      <c r="G9" s="432"/>
      <c r="H9" s="431"/>
      <c r="I9" s="432"/>
      <c r="J9" s="432"/>
      <c r="K9" s="432"/>
      <c r="L9" s="432"/>
      <c r="M9" s="429"/>
      <c r="N9" s="478"/>
    </row>
    <row r="10" spans="1:14" ht="13.5" customHeight="1" x14ac:dyDescent="0.2">
      <c r="A10" s="472" t="s">
        <v>1150</v>
      </c>
      <c r="B10" s="39">
        <v>170</v>
      </c>
      <c r="C10" s="678"/>
      <c r="D10" s="408"/>
      <c r="E10" s="432"/>
      <c r="F10" s="408"/>
      <c r="G10" s="431"/>
      <c r="H10" s="414"/>
      <c r="I10" s="432"/>
      <c r="J10" s="432"/>
      <c r="K10" s="414"/>
      <c r="L10" s="414"/>
      <c r="M10" s="478"/>
      <c r="N10" s="478"/>
    </row>
    <row r="11" spans="1:14" ht="13.5" customHeight="1" x14ac:dyDescent="0.2">
      <c r="A11" s="472" t="s">
        <v>308</v>
      </c>
      <c r="B11" s="39">
        <v>180</v>
      </c>
      <c r="C11" s="1046">
        <v>3169</v>
      </c>
      <c r="D11" s="432">
        <v>1614</v>
      </c>
      <c r="E11" s="432"/>
      <c r="F11" s="432">
        <v>3056</v>
      </c>
      <c r="G11" s="432">
        <v>143</v>
      </c>
      <c r="H11" s="432"/>
      <c r="I11" s="431"/>
      <c r="J11" s="431"/>
      <c r="K11" s="432"/>
      <c r="L11" s="432"/>
      <c r="M11" s="478"/>
      <c r="N11" s="478"/>
    </row>
    <row r="12" spans="1:14" ht="13.5" customHeight="1" x14ac:dyDescent="0.2">
      <c r="A12" s="472" t="s">
        <v>484</v>
      </c>
      <c r="B12" s="39">
        <v>190</v>
      </c>
      <c r="C12" s="678"/>
      <c r="D12" s="408"/>
      <c r="E12" s="408"/>
      <c r="F12" s="408"/>
      <c r="G12" s="408"/>
      <c r="H12" s="408"/>
      <c r="I12" s="408"/>
      <c r="J12" s="432"/>
      <c r="K12" s="408"/>
      <c r="L12" s="408"/>
      <c r="M12" s="478"/>
      <c r="N12" s="478"/>
    </row>
    <row r="13" spans="1:14" ht="13.5" customHeight="1" thickBot="1" x14ac:dyDescent="0.25">
      <c r="A13" s="460" t="s">
        <v>730</v>
      </c>
      <c r="B13" s="453"/>
      <c r="C13" s="680">
        <f>SUM(C4:C12)</f>
        <v>927910</v>
      </c>
      <c r="D13" s="680">
        <f t="shared" ref="D13:L13" si="0">SUM(D4:D12)</f>
        <v>634384</v>
      </c>
      <c r="E13" s="680">
        <f t="shared" si="0"/>
        <v>323848</v>
      </c>
      <c r="F13" s="680">
        <f t="shared" si="0"/>
        <v>292255</v>
      </c>
      <c r="G13" s="680">
        <f t="shared" si="0"/>
        <v>40674</v>
      </c>
      <c r="H13" s="680">
        <f t="shared" si="0"/>
        <v>0</v>
      </c>
      <c r="I13" s="680">
        <f t="shared" si="0"/>
        <v>401598</v>
      </c>
      <c r="J13" s="680">
        <f t="shared" si="0"/>
        <v>5877</v>
      </c>
      <c r="K13" s="680">
        <f t="shared" si="0"/>
        <v>191431</v>
      </c>
      <c r="L13" s="680">
        <f t="shared" si="0"/>
        <v>89269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8">
        <v>210</v>
      </c>
      <c r="C15" s="503"/>
      <c r="D15" s="503"/>
      <c r="E15" s="503"/>
      <c r="F15" s="503"/>
      <c r="G15" s="503"/>
      <c r="H15" s="503"/>
      <c r="I15" s="503"/>
      <c r="J15" s="503"/>
      <c r="K15" s="503"/>
      <c r="L15" s="503"/>
      <c r="M15" s="431"/>
      <c r="N15" s="710"/>
    </row>
    <row r="16" spans="1:14" s="695" customFormat="1" ht="12.75" customHeight="1" x14ac:dyDescent="0.2">
      <c r="A16" s="709" t="s">
        <v>1692</v>
      </c>
      <c r="B16" s="538">
        <v>220</v>
      </c>
      <c r="C16" s="503"/>
      <c r="D16" s="503"/>
      <c r="E16" s="503"/>
      <c r="F16" s="503"/>
      <c r="G16" s="503"/>
      <c r="H16" s="503"/>
      <c r="I16" s="503"/>
      <c r="J16" s="503"/>
      <c r="K16" s="503"/>
      <c r="L16" s="503"/>
      <c r="M16" s="432">
        <v>38176</v>
      </c>
      <c r="N16" s="710"/>
    </row>
    <row r="17" spans="1:14" s="695" customFormat="1" ht="12.75" customHeight="1" x14ac:dyDescent="0.2">
      <c r="A17" s="709" t="s">
        <v>1693</v>
      </c>
      <c r="B17" s="538">
        <v>230</v>
      </c>
      <c r="C17" s="503"/>
      <c r="D17" s="503"/>
      <c r="E17" s="503"/>
      <c r="F17" s="503"/>
      <c r="G17" s="503"/>
      <c r="H17" s="503"/>
      <c r="I17" s="503"/>
      <c r="J17" s="503"/>
      <c r="K17" s="503"/>
      <c r="L17" s="503"/>
      <c r="M17" s="432">
        <v>9654453</v>
      </c>
      <c r="N17" s="710"/>
    </row>
    <row r="18" spans="1:14" s="695" customFormat="1" ht="12.75" customHeight="1" x14ac:dyDescent="0.2">
      <c r="A18" s="709" t="s">
        <v>1694</v>
      </c>
      <c r="B18" s="538">
        <v>240</v>
      </c>
      <c r="C18" s="503"/>
      <c r="D18" s="503"/>
      <c r="E18" s="503"/>
      <c r="F18" s="503"/>
      <c r="G18" s="503"/>
      <c r="H18" s="503"/>
      <c r="I18" s="503"/>
      <c r="J18" s="503"/>
      <c r="K18" s="503"/>
      <c r="L18" s="503"/>
      <c r="M18" s="432">
        <v>60781</v>
      </c>
      <c r="N18" s="710"/>
    </row>
    <row r="19" spans="1:14" s="695" customFormat="1" ht="12.75" customHeight="1" x14ac:dyDescent="0.2">
      <c r="A19" s="709" t="s">
        <v>1695</v>
      </c>
      <c r="B19" s="538">
        <v>250</v>
      </c>
      <c r="C19" s="503"/>
      <c r="D19" s="503"/>
      <c r="E19" s="503"/>
      <c r="F19" s="503"/>
      <c r="G19" s="503"/>
      <c r="H19" s="503"/>
      <c r="I19" s="503"/>
      <c r="J19" s="503"/>
      <c r="K19" s="503"/>
      <c r="L19" s="503"/>
      <c r="M19" s="432">
        <v>867652</v>
      </c>
      <c r="N19" s="710"/>
    </row>
    <row r="20" spans="1:14" s="695" customFormat="1" ht="12.75" customHeight="1" x14ac:dyDescent="0.2">
      <c r="A20" s="709" t="s">
        <v>1696</v>
      </c>
      <c r="B20" s="538">
        <v>260</v>
      </c>
      <c r="C20" s="503"/>
      <c r="D20" s="503"/>
      <c r="E20" s="503"/>
      <c r="F20" s="503"/>
      <c r="G20" s="503"/>
      <c r="H20" s="503"/>
      <c r="I20" s="503"/>
      <c r="J20" s="503"/>
      <c r="K20" s="503"/>
      <c r="L20" s="503"/>
      <c r="M20" s="432"/>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323848</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4686152</v>
      </c>
    </row>
    <row r="23" spans="1:14" ht="13.5" customHeight="1" thickBot="1" x14ac:dyDescent="0.25">
      <c r="A23" s="460" t="s">
        <v>729</v>
      </c>
      <c r="B23" s="715"/>
      <c r="C23" s="429"/>
      <c r="D23" s="429"/>
      <c r="E23" s="429"/>
      <c r="F23" s="429"/>
      <c r="G23" s="429"/>
      <c r="H23" s="429"/>
      <c r="I23" s="429"/>
      <c r="J23" s="429"/>
      <c r="K23" s="429"/>
      <c r="L23" s="429"/>
      <c r="M23" s="684">
        <f>SUM(M15:M22)</f>
        <v>10621062</v>
      </c>
      <c r="N23" s="684">
        <f>SUM(N21:N22)</f>
        <v>5010000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2"/>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2"/>
      <c r="F28" s="432"/>
      <c r="G28" s="682"/>
      <c r="H28" s="682"/>
      <c r="I28" s="432"/>
      <c r="J28" s="432"/>
      <c r="K28" s="506"/>
      <c r="L28" s="429"/>
      <c r="M28" s="429"/>
      <c r="N28" s="429"/>
    </row>
    <row r="29" spans="1:14" ht="13.5" customHeight="1" x14ac:dyDescent="0.2">
      <c r="A29" s="472" t="s">
        <v>735</v>
      </c>
      <c r="B29" s="39">
        <v>460</v>
      </c>
      <c r="C29" s="1047"/>
      <c r="D29" s="487"/>
      <c r="E29" s="682"/>
      <c r="F29" s="432"/>
      <c r="G29" s="682"/>
      <c r="H29" s="682"/>
      <c r="I29" s="682"/>
      <c r="J29" s="682"/>
      <c r="K29" s="432"/>
      <c r="L29" s="429"/>
      <c r="M29" s="429"/>
      <c r="N29" s="429"/>
    </row>
    <row r="30" spans="1:14" ht="13.5" customHeight="1" x14ac:dyDescent="0.2">
      <c r="A30" s="472" t="s">
        <v>736</v>
      </c>
      <c r="B30" s="39">
        <v>470</v>
      </c>
      <c r="C30" s="432"/>
      <c r="D30" s="682"/>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1"/>
      <c r="D32" s="681"/>
      <c r="E32" s="682"/>
      <c r="F32" s="682"/>
      <c r="G32" s="682"/>
      <c r="H32" s="682"/>
      <c r="I32" s="682"/>
      <c r="J32" s="682"/>
      <c r="K32" s="506"/>
      <c r="L32" s="429"/>
      <c r="M32" s="429"/>
      <c r="N32" s="429"/>
    </row>
    <row r="33" spans="1:14" ht="13.5" customHeight="1" x14ac:dyDescent="0.2">
      <c r="A33" s="621" t="s">
        <v>342</v>
      </c>
      <c r="B33" s="41">
        <v>493</v>
      </c>
      <c r="C33" s="432"/>
      <c r="D33" s="432"/>
      <c r="E33" s="432"/>
      <c r="F33" s="432"/>
      <c r="G33" s="432"/>
      <c r="H33" s="432"/>
      <c r="I33" s="432"/>
      <c r="J33" s="432"/>
      <c r="K33" s="432"/>
      <c r="L33" s="432">
        <v>89269</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89269</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3"/>
      <c r="D36" s="503"/>
      <c r="E36" s="503"/>
      <c r="F36" s="503"/>
      <c r="G36" s="503"/>
      <c r="H36" s="503"/>
      <c r="I36" s="503"/>
      <c r="J36" s="503"/>
      <c r="K36" s="503"/>
      <c r="L36" s="429"/>
      <c r="M36" s="429"/>
      <c r="N36" s="1222">
        <f>'Short-Term Long-Term Debt 25'!I49</f>
        <v>5010000</v>
      </c>
    </row>
    <row r="37" spans="1:14" ht="13.5" thickBot="1" x14ac:dyDescent="0.25">
      <c r="A37" s="460" t="s">
        <v>739</v>
      </c>
      <c r="B37" s="715"/>
      <c r="C37" s="503"/>
      <c r="D37" s="503"/>
      <c r="E37" s="503"/>
      <c r="F37" s="503"/>
      <c r="G37" s="503"/>
      <c r="H37" s="503"/>
      <c r="I37" s="503"/>
      <c r="J37" s="503"/>
      <c r="K37" s="503"/>
      <c r="L37" s="510"/>
      <c r="M37" s="429"/>
      <c r="N37" s="684">
        <f>SUM(N36:N36)</f>
        <v>5010000</v>
      </c>
    </row>
    <row r="38" spans="1:14" customFormat="1" ht="13.5" customHeight="1" thickTop="1" x14ac:dyDescent="0.2">
      <c r="A38" s="620" t="s">
        <v>485</v>
      </c>
      <c r="B38" s="538">
        <v>714</v>
      </c>
      <c r="C38" s="718"/>
      <c r="D38" s="718"/>
      <c r="E38" s="718"/>
      <c r="F38" s="718"/>
      <c r="G38" s="718"/>
      <c r="H38" s="718"/>
      <c r="I38" s="718"/>
      <c r="J38" s="717">
        <v>350</v>
      </c>
      <c r="K38" s="718"/>
      <c r="L38" s="1089"/>
      <c r="M38" s="685"/>
      <c r="N38" s="685"/>
    </row>
    <row r="39" spans="1:14" customFormat="1" ht="13.5" customHeight="1" x14ac:dyDescent="0.2">
      <c r="A39" s="620" t="s">
        <v>398</v>
      </c>
      <c r="B39" s="538">
        <v>730</v>
      </c>
      <c r="C39" s="718">
        <v>927910</v>
      </c>
      <c r="D39" s="718">
        <v>634384</v>
      </c>
      <c r="E39" s="718">
        <v>323848</v>
      </c>
      <c r="F39" s="718">
        <v>292255</v>
      </c>
      <c r="G39" s="718">
        <v>40674</v>
      </c>
      <c r="H39" s="718"/>
      <c r="I39" s="718">
        <v>401598</v>
      </c>
      <c r="J39" s="717">
        <v>5527</v>
      </c>
      <c r="K39" s="718">
        <v>191431</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10621062</v>
      </c>
      <c r="N40" s="685"/>
    </row>
    <row r="41" spans="1:14" ht="13.5" customHeight="1" thickBot="1" x14ac:dyDescent="0.25">
      <c r="A41" s="460" t="s">
        <v>741</v>
      </c>
      <c r="B41" s="451"/>
      <c r="C41" s="481">
        <f>(SUM(C34,C37,C38,C39))</f>
        <v>927910</v>
      </c>
      <c r="D41" s="481">
        <f t="shared" ref="D41:L41" si="2">SUM(D34,D37,D38:D39)</f>
        <v>634384</v>
      </c>
      <c r="E41" s="481">
        <f t="shared" si="2"/>
        <v>323848</v>
      </c>
      <c r="F41" s="481">
        <f t="shared" si="2"/>
        <v>292255</v>
      </c>
      <c r="G41" s="481">
        <f t="shared" si="2"/>
        <v>40674</v>
      </c>
      <c r="H41" s="481">
        <f t="shared" si="2"/>
        <v>0</v>
      </c>
      <c r="I41" s="481">
        <f t="shared" si="2"/>
        <v>401598</v>
      </c>
      <c r="J41" s="481">
        <f t="shared" si="2"/>
        <v>5877</v>
      </c>
      <c r="K41" s="481">
        <f t="shared" si="2"/>
        <v>191431</v>
      </c>
      <c r="L41" s="481">
        <f t="shared" si="2"/>
        <v>89269</v>
      </c>
      <c r="M41" s="481">
        <f>SUM(M40)</f>
        <v>10621062</v>
      </c>
      <c r="N41" s="481">
        <f>SUM(N37)</f>
        <v>5010000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D2"/>
      <selection pane="bottomLeft" activeCell="G71" sqref="G7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3" t="s">
        <v>1884</v>
      </c>
      <c r="B4" s="291">
        <v>1000</v>
      </c>
      <c r="C4" s="686">
        <f>'Revenues 9-14'!C109</f>
        <v>2551787</v>
      </c>
      <c r="D4" s="686">
        <f>'Revenues 9-14'!D109</f>
        <v>366471</v>
      </c>
      <c r="E4" s="686">
        <f>'Revenues 9-14'!E109</f>
        <v>599043</v>
      </c>
      <c r="F4" s="686">
        <f>'Revenues 9-14'!F109</f>
        <v>206630</v>
      </c>
      <c r="G4" s="686">
        <f>'Revenues 9-14'!G109</f>
        <v>120022</v>
      </c>
      <c r="H4" s="686">
        <f>'Revenues 9-14'!H109</f>
        <v>0</v>
      </c>
      <c r="I4" s="686">
        <f>'Revenues 9-14'!I109</f>
        <v>19314</v>
      </c>
      <c r="J4" s="686">
        <f>'Revenues 9-14'!J109</f>
        <v>92498</v>
      </c>
      <c r="K4" s="686">
        <f>'Revenues 9-14'!K109</f>
        <v>44825</v>
      </c>
      <c r="L4" s="38"/>
    </row>
    <row r="5" spans="1:13" ht="22.5" x14ac:dyDescent="0.2">
      <c r="A5" s="724" t="s">
        <v>1885</v>
      </c>
      <c r="B5" s="293">
        <v>2000</v>
      </c>
      <c r="C5" s="687">
        <f>'Revenues 9-14'!C114</f>
        <v>72622</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2">
        <v>3000</v>
      </c>
      <c r="C6" s="687">
        <f>'Revenues 9-14'!C173</f>
        <v>938581</v>
      </c>
      <c r="D6" s="687">
        <f>'Revenues 9-14'!D173</f>
        <v>345512</v>
      </c>
      <c r="E6" s="687">
        <f>'Revenues 9-14'!E173</f>
        <v>0</v>
      </c>
      <c r="F6" s="687">
        <f>'Revenues 9-14'!F173</f>
        <v>49859</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223776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3786766</v>
      </c>
      <c r="D8" s="481">
        <f t="shared" ref="D8:K8" si="0">SUM(D4:D7)</f>
        <v>711983</v>
      </c>
      <c r="E8" s="481">
        <f t="shared" si="0"/>
        <v>599043</v>
      </c>
      <c r="F8" s="481">
        <f t="shared" si="0"/>
        <v>256489</v>
      </c>
      <c r="G8" s="481">
        <f t="shared" si="0"/>
        <v>120022</v>
      </c>
      <c r="H8" s="481">
        <f t="shared" si="0"/>
        <v>0</v>
      </c>
      <c r="I8" s="481">
        <f t="shared" si="0"/>
        <v>19314</v>
      </c>
      <c r="J8" s="481">
        <f t="shared" si="0"/>
        <v>92498</v>
      </c>
      <c r="K8" s="481">
        <f t="shared" si="0"/>
        <v>44825</v>
      </c>
      <c r="L8" s="38"/>
    </row>
    <row r="9" spans="1:13" ht="15" thickTop="1" x14ac:dyDescent="0.2">
      <c r="A9" s="1008" t="s">
        <v>343</v>
      </c>
      <c r="B9" s="452">
        <v>3998</v>
      </c>
      <c r="C9" s="414">
        <v>1992903</v>
      </c>
      <c r="D9" s="485"/>
      <c r="E9" s="414"/>
      <c r="F9" s="414"/>
      <c r="G9" s="691"/>
      <c r="H9" s="414"/>
      <c r="I9" s="490" t="s">
        <v>1365</v>
      </c>
      <c r="J9" s="431"/>
      <c r="K9" s="414"/>
      <c r="L9" s="38"/>
    </row>
    <row r="10" spans="1:13" s="47" customFormat="1" ht="13.5" thickBot="1" x14ac:dyDescent="0.25">
      <c r="A10" s="460" t="s">
        <v>1369</v>
      </c>
      <c r="B10" s="453"/>
      <c r="C10" s="481">
        <f>SUM(C8:C9)</f>
        <v>5779669</v>
      </c>
      <c r="D10" s="481">
        <f t="shared" ref="D10:K10" si="1">SUM(D8:D9)</f>
        <v>711983</v>
      </c>
      <c r="E10" s="481">
        <f t="shared" si="1"/>
        <v>599043</v>
      </c>
      <c r="F10" s="481">
        <f t="shared" si="1"/>
        <v>256489</v>
      </c>
      <c r="G10" s="481">
        <f t="shared" si="1"/>
        <v>120022</v>
      </c>
      <c r="H10" s="481">
        <f t="shared" si="1"/>
        <v>0</v>
      </c>
      <c r="I10" s="481">
        <f t="shared" si="1"/>
        <v>19314</v>
      </c>
      <c r="J10" s="481">
        <f t="shared" si="1"/>
        <v>92498</v>
      </c>
      <c r="K10" s="481">
        <f t="shared" si="1"/>
        <v>44825</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5" t="s">
        <v>524</v>
      </c>
      <c r="B12" s="292">
        <v>1000</v>
      </c>
      <c r="C12" s="686">
        <f>'Expenditures 15-22'!K33</f>
        <v>2783834</v>
      </c>
      <c r="D12" s="494" t="s">
        <v>1365</v>
      </c>
      <c r="E12" s="429" t="s">
        <v>1365</v>
      </c>
      <c r="F12" s="429" t="s">
        <v>1365</v>
      </c>
      <c r="G12" s="686">
        <f>'Expenditures 15-22'!K223</f>
        <v>36235</v>
      </c>
      <c r="H12" s="427"/>
      <c r="I12" s="429" t="s">
        <v>1365</v>
      </c>
      <c r="J12" s="429" t="s">
        <v>1365</v>
      </c>
      <c r="K12" s="427" t="s">
        <v>1365</v>
      </c>
      <c r="L12" s="38"/>
    </row>
    <row r="13" spans="1:13" x14ac:dyDescent="0.2">
      <c r="A13" s="725" t="s">
        <v>525</v>
      </c>
      <c r="B13" s="292">
        <v>2000</v>
      </c>
      <c r="C13" s="687">
        <f>'Expenditures 15-22'!K74</f>
        <v>940172</v>
      </c>
      <c r="D13" s="687">
        <f>'Expenditures 15-22'!K129</f>
        <v>467456</v>
      </c>
      <c r="E13" s="478" t="s">
        <v>1365</v>
      </c>
      <c r="F13" s="687">
        <f>'Expenditures 15-22'!K178</f>
        <v>385689</v>
      </c>
      <c r="G13" s="687">
        <f>'Expenditures 15-22'!K273</f>
        <v>140145</v>
      </c>
      <c r="H13" s="687">
        <f>'Expenditures 15-22'!K296</f>
        <v>0</v>
      </c>
      <c r="I13" s="429" t="s">
        <v>1365</v>
      </c>
      <c r="J13" s="740">
        <f>'Expenditures 15-22'!K323</f>
        <v>92148</v>
      </c>
      <c r="K13" s="692">
        <f>'Expenditures 15-22'!K341</f>
        <v>9616</v>
      </c>
      <c r="L13" s="38"/>
    </row>
    <row r="14" spans="1:13" x14ac:dyDescent="0.2">
      <c r="A14" s="725" t="s">
        <v>517</v>
      </c>
      <c r="B14" s="292">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2">
        <v>4000</v>
      </c>
      <c r="C15" s="687">
        <f>'Expenditures 15-22'!K102</f>
        <v>399133</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621353</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4123139</v>
      </c>
      <c r="D17" s="481">
        <f t="shared" si="2"/>
        <v>467456</v>
      </c>
      <c r="E17" s="481">
        <f t="shared" si="2"/>
        <v>621353</v>
      </c>
      <c r="F17" s="481">
        <f t="shared" si="2"/>
        <v>385689</v>
      </c>
      <c r="G17" s="481">
        <f t="shared" si="2"/>
        <v>176380</v>
      </c>
      <c r="H17" s="481">
        <f t="shared" si="2"/>
        <v>0</v>
      </c>
      <c r="I17" s="429"/>
      <c r="J17" s="481">
        <f>SUM(J12:J16)</f>
        <v>92148</v>
      </c>
      <c r="K17" s="481">
        <f>SUM(K12:K16)</f>
        <v>9616</v>
      </c>
      <c r="L17" s="38"/>
    </row>
    <row r="18" spans="1:12" ht="15" customHeight="1" thickTop="1" x14ac:dyDescent="0.2">
      <c r="A18" s="1009" t="s">
        <v>1298</v>
      </c>
      <c r="B18" s="257">
        <v>4180</v>
      </c>
      <c r="C18" s="686">
        <f t="shared" ref="C18:H18" si="3">C9</f>
        <v>1992903</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6116042</v>
      </c>
      <c r="D19" s="481">
        <f t="shared" si="4"/>
        <v>467456</v>
      </c>
      <c r="E19" s="481">
        <f t="shared" si="4"/>
        <v>621353</v>
      </c>
      <c r="F19" s="481">
        <f t="shared" si="4"/>
        <v>385689</v>
      </c>
      <c r="G19" s="481">
        <f t="shared" si="4"/>
        <v>176380</v>
      </c>
      <c r="H19" s="481">
        <f t="shared" si="4"/>
        <v>0</v>
      </c>
      <c r="I19" s="429"/>
      <c r="J19" s="481">
        <f>SUM(J17:J18)</f>
        <v>92148</v>
      </c>
      <c r="K19" s="481">
        <f>SUM(K17:K18)</f>
        <v>9616</v>
      </c>
      <c r="L19" s="38"/>
    </row>
    <row r="20" spans="1:12" ht="27" thickTop="1" thickBot="1" x14ac:dyDescent="0.25">
      <c r="A20" s="454" t="s">
        <v>1299</v>
      </c>
      <c r="B20" s="455"/>
      <c r="C20" s="1007">
        <f>C8-C17</f>
        <v>-336373</v>
      </c>
      <c r="D20" s="1007">
        <f t="shared" ref="D20:K20" si="5">D8-D17</f>
        <v>244527</v>
      </c>
      <c r="E20" s="1007">
        <f t="shared" si="5"/>
        <v>-22310</v>
      </c>
      <c r="F20" s="1007">
        <f t="shared" si="5"/>
        <v>-129200</v>
      </c>
      <c r="G20" s="1007">
        <f t="shared" si="5"/>
        <v>-56358</v>
      </c>
      <c r="H20" s="1007">
        <f t="shared" si="5"/>
        <v>0</v>
      </c>
      <c r="I20" s="1007">
        <f t="shared" si="5"/>
        <v>19314</v>
      </c>
      <c r="J20" s="1007">
        <f t="shared" si="5"/>
        <v>350</v>
      </c>
      <c r="K20" s="1007">
        <f t="shared" si="5"/>
        <v>35209</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c r="D25" s="432"/>
      <c r="E25" s="432"/>
      <c r="F25" s="432"/>
      <c r="G25" s="432"/>
      <c r="H25" s="432"/>
      <c r="I25" s="503"/>
      <c r="J25" s="432"/>
      <c r="K25" s="432"/>
      <c r="L25" s="500"/>
    </row>
    <row r="26" spans="1:12" s="695" customFormat="1" ht="13.5" customHeight="1" x14ac:dyDescent="0.2">
      <c r="A26" s="1011" t="s">
        <v>198</v>
      </c>
      <c r="B26" s="538">
        <v>7120</v>
      </c>
      <c r="C26" s="432"/>
      <c r="D26" s="432"/>
      <c r="E26" s="432"/>
      <c r="F26" s="432"/>
      <c r="G26" s="432"/>
      <c r="H26" s="432"/>
      <c r="I26" s="503"/>
      <c r="J26" s="432"/>
      <c r="K26" s="432"/>
      <c r="L26" s="500"/>
    </row>
    <row r="27" spans="1:12" s="695" customFormat="1" ht="13.5" customHeight="1" x14ac:dyDescent="0.2">
      <c r="A27" s="1011" t="s">
        <v>199</v>
      </c>
      <c r="B27" s="538">
        <v>7130</v>
      </c>
      <c r="C27" s="432"/>
      <c r="D27" s="432"/>
      <c r="E27" s="502"/>
      <c r="F27" s="432"/>
      <c r="G27" s="510"/>
      <c r="H27" s="510"/>
      <c r="I27" s="510"/>
      <c r="J27" s="510"/>
      <c r="K27" s="510"/>
      <c r="L27" s="500"/>
    </row>
    <row r="28" spans="1:12" s="695" customFormat="1" ht="13.5" customHeight="1" x14ac:dyDescent="0.2">
      <c r="A28" s="1011" t="s">
        <v>1679</v>
      </c>
      <c r="B28" s="538">
        <v>7140</v>
      </c>
      <c r="C28" s="432"/>
      <c r="D28" s="432"/>
      <c r="E28" s="432"/>
      <c r="F28" s="432"/>
      <c r="G28" s="432"/>
      <c r="H28" s="432"/>
      <c r="I28" s="432"/>
      <c r="J28" s="432"/>
      <c r="K28" s="432"/>
      <c r="L28" s="500"/>
    </row>
    <row r="29" spans="1:12" s="695" customFormat="1" ht="13.5" customHeight="1" x14ac:dyDescent="0.2">
      <c r="A29" s="1011" t="s">
        <v>331</v>
      </c>
      <c r="B29" s="538">
        <v>7150</v>
      </c>
      <c r="C29" s="477"/>
      <c r="D29" s="432"/>
      <c r="E29" s="477"/>
      <c r="F29" s="477"/>
      <c r="G29" s="477"/>
      <c r="H29" s="477"/>
      <c r="I29" s="477"/>
      <c r="J29" s="477"/>
      <c r="K29" s="477"/>
      <c r="L29" s="500"/>
    </row>
    <row r="30" spans="1:12" s="695" customFormat="1" ht="25.5" x14ac:dyDescent="0.2">
      <c r="A30" s="1011" t="s">
        <v>1629</v>
      </c>
      <c r="B30" s="697">
        <v>7160</v>
      </c>
      <c r="C30" s="503"/>
      <c r="D30" s="432"/>
      <c r="E30" s="503"/>
      <c r="F30" s="503"/>
      <c r="G30" s="503"/>
      <c r="H30" s="503"/>
      <c r="I30" s="503"/>
      <c r="J30" s="503"/>
      <c r="K30" s="503"/>
      <c r="L30" s="500"/>
    </row>
    <row r="31" spans="1:12" s="695" customFormat="1" ht="24" customHeight="1" x14ac:dyDescent="0.2">
      <c r="A31" s="1011" t="s">
        <v>1680</v>
      </c>
      <c r="B31" s="697">
        <v>7170</v>
      </c>
      <c r="C31" s="503"/>
      <c r="D31" s="503"/>
      <c r="E31" s="682"/>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c r="D33" s="432"/>
      <c r="E33" s="432"/>
      <c r="F33" s="432"/>
      <c r="G33" s="503"/>
      <c r="H33" s="432"/>
      <c r="I33" s="432"/>
      <c r="J33" s="432"/>
      <c r="K33" s="432"/>
      <c r="L33" s="500"/>
    </row>
    <row r="34" spans="1:12" s="695" customFormat="1" x14ac:dyDescent="0.2">
      <c r="A34" s="1011" t="s">
        <v>1160</v>
      </c>
      <c r="B34" s="698">
        <v>7220</v>
      </c>
      <c r="C34" s="432"/>
      <c r="D34" s="432"/>
      <c r="E34" s="432"/>
      <c r="F34" s="432"/>
      <c r="G34" s="503"/>
      <c r="H34" s="431"/>
      <c r="I34" s="431"/>
      <c r="J34" s="431"/>
      <c r="K34" s="431"/>
      <c r="L34" s="500"/>
    </row>
    <row r="35" spans="1:12" s="695" customFormat="1" x14ac:dyDescent="0.2">
      <c r="A35" s="1011" t="s">
        <v>1149</v>
      </c>
      <c r="B35" s="698">
        <v>7230</v>
      </c>
      <c r="C35" s="432"/>
      <c r="D35" s="432"/>
      <c r="E35" s="432"/>
      <c r="F35" s="432"/>
      <c r="G35" s="510"/>
      <c r="H35" s="432"/>
      <c r="I35" s="432"/>
      <c r="J35" s="432"/>
      <c r="K35" s="432"/>
      <c r="L35" s="500"/>
    </row>
    <row r="36" spans="1:12" s="695" customFormat="1" ht="14.25" x14ac:dyDescent="0.2">
      <c r="A36" s="1011" t="s">
        <v>1681</v>
      </c>
      <c r="B36" s="698">
        <v>7300</v>
      </c>
      <c r="C36" s="432"/>
      <c r="D36" s="432"/>
      <c r="E36" s="432"/>
      <c r="F36" s="432"/>
      <c r="G36" s="432"/>
      <c r="H36" s="432"/>
      <c r="I36" s="477"/>
      <c r="J36" s="432"/>
      <c r="K36" s="432"/>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c r="D42" s="432"/>
      <c r="E42" s="432"/>
      <c r="F42" s="432"/>
      <c r="G42" s="432"/>
      <c r="H42" s="432"/>
      <c r="I42" s="510"/>
      <c r="J42" s="510"/>
      <c r="K42" s="432"/>
      <c r="L42" s="500"/>
    </row>
    <row r="43" spans="1:12" s="695" customFormat="1" ht="13.5" customHeight="1" x14ac:dyDescent="0.2">
      <c r="A43" s="1011" t="s">
        <v>432</v>
      </c>
      <c r="B43" s="538">
        <v>7990</v>
      </c>
      <c r="C43" s="432"/>
      <c r="D43" s="432"/>
      <c r="E43" s="432"/>
      <c r="F43" s="432"/>
      <c r="G43" s="432"/>
      <c r="H43" s="432"/>
      <c r="I43" s="432"/>
      <c r="J43" s="432"/>
      <c r="K43" s="432"/>
      <c r="L43" s="500"/>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c r="D49" s="432"/>
      <c r="E49" s="510"/>
      <c r="F49" s="432"/>
      <c r="G49" s="510"/>
      <c r="H49" s="510"/>
      <c r="I49" s="503"/>
      <c r="J49" s="510"/>
      <c r="K49" s="503"/>
      <c r="L49" s="500"/>
    </row>
    <row r="50" spans="1:12" s="695" customFormat="1" x14ac:dyDescent="0.2">
      <c r="A50" s="1013" t="s">
        <v>1679</v>
      </c>
      <c r="B50" s="538">
        <v>8140</v>
      </c>
      <c r="C50" s="432"/>
      <c r="D50" s="432"/>
      <c r="E50" s="432"/>
      <c r="F50" s="432"/>
      <c r="G50" s="432"/>
      <c r="H50" s="432"/>
      <c r="I50" s="503"/>
      <c r="J50" s="432"/>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c r="D54" s="438"/>
      <c r="E54" s="503"/>
      <c r="F54" s="503"/>
      <c r="G54" s="503"/>
      <c r="H54" s="438"/>
      <c r="I54" s="503"/>
      <c r="J54" s="503"/>
      <c r="K54" s="477"/>
      <c r="L54" s="500"/>
    </row>
    <row r="55" spans="1:12" s="695" customFormat="1" ht="14.25" thickTop="1" thickBot="1" x14ac:dyDescent="0.25">
      <c r="A55" s="1136" t="s">
        <v>788</v>
      </c>
      <c r="B55" s="538">
        <v>8420</v>
      </c>
      <c r="C55" s="425"/>
      <c r="D55" s="425"/>
      <c r="E55" s="503"/>
      <c r="F55" s="503"/>
      <c r="G55" s="503"/>
      <c r="H55" s="438"/>
      <c r="I55" s="503"/>
      <c r="J55" s="503"/>
      <c r="K55" s="503"/>
      <c r="L55" s="500"/>
    </row>
    <row r="56" spans="1:12" s="695" customFormat="1" ht="14.25" thickTop="1" thickBot="1" x14ac:dyDescent="0.25">
      <c r="A56" s="1013" t="s">
        <v>664</v>
      </c>
      <c r="B56" s="538">
        <v>8430</v>
      </c>
      <c r="C56" s="425"/>
      <c r="D56" s="425"/>
      <c r="E56" s="503"/>
      <c r="F56" s="503"/>
      <c r="G56" s="503"/>
      <c r="H56" s="438"/>
      <c r="I56" s="503"/>
      <c r="J56" s="503"/>
      <c r="K56" s="503"/>
      <c r="L56" s="500"/>
    </row>
    <row r="57" spans="1:12" s="695" customFormat="1" ht="14.25" thickTop="1" thickBot="1" x14ac:dyDescent="0.25">
      <c r="A57" s="1136" t="s">
        <v>661</v>
      </c>
      <c r="B57" s="538">
        <v>8440</v>
      </c>
      <c r="C57" s="425"/>
      <c r="D57" s="425"/>
      <c r="E57" s="503"/>
      <c r="F57" s="503"/>
      <c r="G57" s="503"/>
      <c r="H57" s="438"/>
      <c r="I57" s="503"/>
      <c r="J57" s="503"/>
      <c r="K57" s="503"/>
      <c r="L57" s="500"/>
    </row>
    <row r="58" spans="1:12" s="695" customFormat="1" ht="14.25" thickTop="1" thickBot="1" x14ac:dyDescent="0.25">
      <c r="A58" s="1013" t="s">
        <v>662</v>
      </c>
      <c r="B58" s="538">
        <v>8510</v>
      </c>
      <c r="C58" s="425"/>
      <c r="D58" s="425"/>
      <c r="E58" s="503"/>
      <c r="F58" s="503"/>
      <c r="G58" s="503"/>
      <c r="H58" s="438"/>
      <c r="I58" s="503"/>
      <c r="J58" s="503"/>
      <c r="K58" s="503"/>
      <c r="L58" s="500"/>
    </row>
    <row r="59" spans="1:12" s="695" customFormat="1" ht="14.25" thickTop="1" thickBot="1" x14ac:dyDescent="0.25">
      <c r="A59" s="1137" t="s">
        <v>789</v>
      </c>
      <c r="B59" s="538">
        <v>8520</v>
      </c>
      <c r="C59" s="425"/>
      <c r="D59" s="425"/>
      <c r="E59" s="503"/>
      <c r="F59" s="503"/>
      <c r="G59" s="503"/>
      <c r="H59" s="438"/>
      <c r="I59" s="503"/>
      <c r="J59" s="503"/>
      <c r="K59" s="503"/>
      <c r="L59" s="500"/>
    </row>
    <row r="60" spans="1:12" s="695" customFormat="1" ht="14.25" thickTop="1" thickBot="1" x14ac:dyDescent="0.25">
      <c r="A60" s="1013" t="s">
        <v>663</v>
      </c>
      <c r="B60" s="538">
        <v>8530</v>
      </c>
      <c r="C60" s="425"/>
      <c r="D60" s="425"/>
      <c r="E60" s="503"/>
      <c r="F60" s="503"/>
      <c r="G60" s="503"/>
      <c r="H60" s="438"/>
      <c r="I60" s="503"/>
      <c r="J60" s="503"/>
      <c r="K60" s="503"/>
      <c r="L60" s="500"/>
    </row>
    <row r="61" spans="1:12" s="695" customFormat="1" ht="14.25" thickTop="1" thickBot="1" x14ac:dyDescent="0.25">
      <c r="A61" s="1136" t="s">
        <v>840</v>
      </c>
      <c r="B61" s="538">
        <v>8540</v>
      </c>
      <c r="C61" s="425"/>
      <c r="D61" s="425"/>
      <c r="E61" s="503"/>
      <c r="F61" s="503"/>
      <c r="G61" s="503"/>
      <c r="H61" s="438"/>
      <c r="I61" s="503"/>
      <c r="J61" s="503"/>
      <c r="K61" s="503"/>
      <c r="L61" s="500"/>
    </row>
    <row r="62" spans="1:12" s="695" customFormat="1" ht="13.5" customHeight="1" thickTop="1" thickBot="1" x14ac:dyDescent="0.25">
      <c r="A62" s="1013" t="s">
        <v>841</v>
      </c>
      <c r="B62" s="538">
        <v>8610</v>
      </c>
      <c r="C62" s="425"/>
      <c r="D62" s="425"/>
      <c r="E62" s="503"/>
      <c r="F62" s="503"/>
      <c r="G62" s="503"/>
      <c r="H62" s="503"/>
      <c r="I62" s="503"/>
      <c r="J62" s="503"/>
      <c r="K62" s="503"/>
      <c r="L62" s="500"/>
    </row>
    <row r="63" spans="1:12" s="695" customFormat="1" ht="14.25" thickTop="1" thickBot="1" x14ac:dyDescent="0.25">
      <c r="A63" s="1136" t="s">
        <v>790</v>
      </c>
      <c r="B63" s="538">
        <v>8620</v>
      </c>
      <c r="C63" s="425"/>
      <c r="D63" s="425"/>
      <c r="E63" s="503"/>
      <c r="F63" s="503"/>
      <c r="G63" s="503"/>
      <c r="H63" s="503"/>
      <c r="I63" s="503"/>
      <c r="J63" s="503"/>
      <c r="K63" s="503"/>
      <c r="L63" s="500"/>
    </row>
    <row r="64" spans="1:12" s="695" customFormat="1" ht="13.5" customHeight="1" thickTop="1" thickBot="1" x14ac:dyDescent="0.25">
      <c r="A64" s="1013" t="s">
        <v>842</v>
      </c>
      <c r="B64" s="538">
        <v>8630</v>
      </c>
      <c r="C64" s="425"/>
      <c r="D64" s="425"/>
      <c r="E64" s="503"/>
      <c r="F64" s="503"/>
      <c r="G64" s="503"/>
      <c r="H64" s="503"/>
      <c r="I64" s="503"/>
      <c r="J64" s="503"/>
      <c r="K64" s="503"/>
      <c r="L64" s="500"/>
    </row>
    <row r="65" spans="1:12" s="695" customFormat="1" ht="14.25" thickTop="1" thickBot="1" x14ac:dyDescent="0.25">
      <c r="A65" s="1136" t="s">
        <v>843</v>
      </c>
      <c r="B65" s="538">
        <v>8640</v>
      </c>
      <c r="C65" s="425"/>
      <c r="D65" s="425"/>
      <c r="E65" s="503"/>
      <c r="F65" s="503"/>
      <c r="G65" s="503"/>
      <c r="H65" s="503"/>
      <c r="I65" s="503"/>
      <c r="J65" s="503"/>
      <c r="K65" s="503"/>
      <c r="L65" s="500"/>
    </row>
    <row r="66" spans="1:12" s="695" customFormat="1" ht="14.25" thickTop="1" thickBot="1" x14ac:dyDescent="0.25">
      <c r="A66" s="1013" t="s">
        <v>844</v>
      </c>
      <c r="B66" s="538">
        <v>8710</v>
      </c>
      <c r="C66" s="425"/>
      <c r="D66" s="425"/>
      <c r="E66" s="503"/>
      <c r="F66" s="503"/>
      <c r="G66" s="503"/>
      <c r="H66" s="503"/>
      <c r="I66" s="503"/>
      <c r="J66" s="503"/>
      <c r="K66" s="503"/>
      <c r="L66" s="500"/>
    </row>
    <row r="67" spans="1:12" s="695" customFormat="1" ht="14.25" thickTop="1" thickBot="1" x14ac:dyDescent="0.25">
      <c r="A67" s="1136" t="s">
        <v>791</v>
      </c>
      <c r="B67" s="538">
        <v>8720</v>
      </c>
      <c r="C67" s="425"/>
      <c r="D67" s="425"/>
      <c r="E67" s="503"/>
      <c r="F67" s="503"/>
      <c r="G67" s="503"/>
      <c r="H67" s="503"/>
      <c r="I67" s="503"/>
      <c r="J67" s="503"/>
      <c r="K67" s="503"/>
      <c r="L67" s="500"/>
    </row>
    <row r="68" spans="1:12" s="695" customFormat="1" ht="14.25" thickTop="1" thickBot="1" x14ac:dyDescent="0.25">
      <c r="A68" s="1137" t="s">
        <v>845</v>
      </c>
      <c r="B68" s="538">
        <v>8730</v>
      </c>
      <c r="C68" s="425"/>
      <c r="D68" s="425"/>
      <c r="E68" s="503"/>
      <c r="F68" s="503"/>
      <c r="G68" s="503"/>
      <c r="H68" s="503"/>
      <c r="I68" s="503"/>
      <c r="J68" s="503"/>
      <c r="K68" s="503"/>
      <c r="L68" s="500"/>
    </row>
    <row r="69" spans="1:12" s="695" customFormat="1" ht="14.25" thickTop="1" thickBot="1" x14ac:dyDescent="0.25">
      <c r="A69" s="1136" t="s">
        <v>846</v>
      </c>
      <c r="B69" s="538">
        <v>8740</v>
      </c>
      <c r="C69" s="425"/>
      <c r="D69" s="425"/>
      <c r="E69" s="503"/>
      <c r="F69" s="503"/>
      <c r="G69" s="503"/>
      <c r="H69" s="503"/>
      <c r="I69" s="503"/>
      <c r="J69" s="503"/>
      <c r="K69" s="503"/>
      <c r="L69" s="500"/>
    </row>
    <row r="70" spans="1:12" s="695" customFormat="1" ht="14.25" thickTop="1" thickBot="1" x14ac:dyDescent="0.25">
      <c r="A70" s="1013" t="s">
        <v>847</v>
      </c>
      <c r="B70" s="538">
        <v>8810</v>
      </c>
      <c r="C70" s="425"/>
      <c r="D70" s="425"/>
      <c r="E70" s="503"/>
      <c r="F70" s="503"/>
      <c r="G70" s="503"/>
      <c r="H70" s="503"/>
      <c r="I70" s="503"/>
      <c r="J70" s="503"/>
      <c r="K70" s="503"/>
      <c r="L70" s="500"/>
    </row>
    <row r="71" spans="1:12" s="695" customFormat="1" ht="14.25" thickTop="1" thickBot="1" x14ac:dyDescent="0.25">
      <c r="A71" s="1013" t="s">
        <v>853</v>
      </c>
      <c r="B71" s="538">
        <v>8820</v>
      </c>
      <c r="C71" s="425"/>
      <c r="D71" s="425"/>
      <c r="E71" s="503"/>
      <c r="F71" s="503"/>
      <c r="G71" s="503"/>
      <c r="H71" s="503"/>
      <c r="I71" s="503"/>
      <c r="J71" s="503"/>
      <c r="K71" s="503"/>
      <c r="L71" s="500"/>
    </row>
    <row r="72" spans="1:12" s="695" customFormat="1" ht="14.25" thickTop="1" thickBot="1" x14ac:dyDescent="0.25">
      <c r="A72" s="1013" t="s">
        <v>848</v>
      </c>
      <c r="B72" s="538">
        <v>8830</v>
      </c>
      <c r="C72" s="425"/>
      <c r="D72" s="425"/>
      <c r="E72" s="503"/>
      <c r="F72" s="503"/>
      <c r="G72" s="503"/>
      <c r="H72" s="503"/>
      <c r="I72" s="503"/>
      <c r="J72" s="503"/>
      <c r="K72" s="503"/>
      <c r="L72" s="500"/>
    </row>
    <row r="73" spans="1:12" s="695" customFormat="1" ht="14.25" thickTop="1" thickBot="1" x14ac:dyDescent="0.25">
      <c r="A73" s="1013" t="s">
        <v>849</v>
      </c>
      <c r="B73" s="538">
        <v>8840</v>
      </c>
      <c r="C73" s="425"/>
      <c r="D73" s="425"/>
      <c r="E73" s="503"/>
      <c r="F73" s="503"/>
      <c r="G73" s="503"/>
      <c r="H73" s="503"/>
      <c r="I73" s="503"/>
      <c r="J73" s="503"/>
      <c r="K73" s="510"/>
      <c r="L73" s="500"/>
    </row>
    <row r="74" spans="1:12" s="695" customFormat="1" ht="14.25" thickTop="1" thickBot="1" x14ac:dyDescent="0.25">
      <c r="A74" s="1013" t="s">
        <v>434</v>
      </c>
      <c r="B74" s="538">
        <v>8910</v>
      </c>
      <c r="C74" s="425"/>
      <c r="D74" s="425"/>
      <c r="E74" s="510"/>
      <c r="F74" s="438"/>
      <c r="G74" s="438"/>
      <c r="H74" s="438"/>
      <c r="I74" s="510"/>
      <c r="J74" s="510"/>
      <c r="K74" s="438"/>
      <c r="L74" s="500"/>
    </row>
    <row r="75" spans="1:12" s="695" customFormat="1" ht="14.25" thickTop="1" thickBot="1" x14ac:dyDescent="0.25">
      <c r="A75" s="1014" t="s">
        <v>507</v>
      </c>
      <c r="B75" s="538">
        <v>8990</v>
      </c>
      <c r="C75" s="425"/>
      <c r="D75" s="425"/>
      <c r="E75" s="438"/>
      <c r="F75" s="799"/>
      <c r="G75" s="799"/>
      <c r="H75" s="799"/>
      <c r="I75" s="438"/>
      <c r="J75" s="438"/>
      <c r="K75" s="799"/>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-336373</v>
      </c>
      <c r="D78" s="439">
        <f t="shared" si="9"/>
        <v>244527</v>
      </c>
      <c r="E78" s="439">
        <f t="shared" si="9"/>
        <v>-22310</v>
      </c>
      <c r="F78" s="439">
        <f t="shared" si="9"/>
        <v>-129200</v>
      </c>
      <c r="G78" s="439">
        <f t="shared" si="9"/>
        <v>-56358</v>
      </c>
      <c r="H78" s="439">
        <f t="shared" si="9"/>
        <v>0</v>
      </c>
      <c r="I78" s="439">
        <f t="shared" si="9"/>
        <v>19314</v>
      </c>
      <c r="J78" s="439">
        <f t="shared" si="9"/>
        <v>350</v>
      </c>
      <c r="K78" s="439">
        <f t="shared" si="9"/>
        <v>35209</v>
      </c>
      <c r="L78" s="501"/>
    </row>
    <row r="79" spans="1:12" ht="13.5" thickTop="1" x14ac:dyDescent="0.2">
      <c r="A79" s="811" t="s">
        <v>1955</v>
      </c>
      <c r="B79" s="456"/>
      <c r="C79" s="431">
        <v>1264283</v>
      </c>
      <c r="D79" s="694">
        <v>389857</v>
      </c>
      <c r="E79" s="694">
        <v>346158</v>
      </c>
      <c r="F79" s="694">
        <v>421455</v>
      </c>
      <c r="G79" s="694">
        <v>97032</v>
      </c>
      <c r="H79" s="694"/>
      <c r="I79" s="694">
        <v>382284</v>
      </c>
      <c r="J79" s="694">
        <v>5527</v>
      </c>
      <c r="K79" s="694">
        <v>156222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927910</v>
      </c>
      <c r="D81" s="481">
        <f>SUM(D78:D80)</f>
        <v>634384</v>
      </c>
      <c r="E81" s="481">
        <f t="shared" ref="E81:K81" si="10">SUM(E78:E80)</f>
        <v>323848</v>
      </c>
      <c r="F81" s="481">
        <f t="shared" si="10"/>
        <v>292255</v>
      </c>
      <c r="G81" s="481">
        <f t="shared" si="10"/>
        <v>40674</v>
      </c>
      <c r="H81" s="481">
        <f t="shared" si="10"/>
        <v>0</v>
      </c>
      <c r="I81" s="481">
        <f t="shared" si="10"/>
        <v>401598</v>
      </c>
      <c r="J81" s="481">
        <f t="shared" si="10"/>
        <v>5877</v>
      </c>
      <c r="K81" s="481">
        <f t="shared" si="10"/>
        <v>191431</v>
      </c>
      <c r="L81" s="38"/>
    </row>
    <row r="82" spans="1:12" ht="0.75" customHeight="1" thickTop="1" thickBot="1" x14ac:dyDescent="0.25">
      <c r="A82" s="624" t="s">
        <v>399</v>
      </c>
      <c r="B82" s="622"/>
      <c r="C82" s="1125">
        <f>(C81-C79)</f>
        <v>-336373</v>
      </c>
      <c r="D82" s="1125">
        <f t="shared" ref="D82:K82" si="11">(D81-D79)</f>
        <v>244527</v>
      </c>
      <c r="E82" s="1125">
        <f t="shared" si="11"/>
        <v>-22310</v>
      </c>
      <c r="F82" s="1125">
        <f t="shared" si="11"/>
        <v>-129200</v>
      </c>
      <c r="G82" s="1125">
        <f t="shared" si="11"/>
        <v>-56358</v>
      </c>
      <c r="H82" s="1125">
        <f t="shared" si="11"/>
        <v>0</v>
      </c>
      <c r="I82" s="1125">
        <f t="shared" si="11"/>
        <v>19314</v>
      </c>
      <c r="J82" s="1125">
        <f t="shared" si="11"/>
        <v>350</v>
      </c>
      <c r="K82" s="1125">
        <f t="shared" si="11"/>
        <v>35209</v>
      </c>
    </row>
    <row r="83" spans="1:12" ht="14.25" hidden="1" thickTop="1" thickBot="1" x14ac:dyDescent="0.25">
      <c r="A83" s="720" t="s">
        <v>400</v>
      </c>
      <c r="B83" s="623"/>
      <c r="C83" s="1126">
        <f>C82/C81</f>
        <v>-0.36250606201032426</v>
      </c>
      <c r="D83" s="1126">
        <f t="shared" ref="D83:K83" si="12">D82/D81</f>
        <v>0.38545581225251585</v>
      </c>
      <c r="E83" s="1126">
        <f t="shared" si="12"/>
        <v>-6.8890343617993621E-2</v>
      </c>
      <c r="F83" s="1126">
        <f t="shared" si="12"/>
        <v>-0.44207969068108333</v>
      </c>
      <c r="G83" s="1126">
        <f t="shared" si="12"/>
        <v>-1.3856025962531346</v>
      </c>
      <c r="H83" s="1126" t="e">
        <f t="shared" si="12"/>
        <v>#DIV/0!</v>
      </c>
      <c r="I83" s="1126">
        <f t="shared" si="12"/>
        <v>4.809286898839138E-2</v>
      </c>
      <c r="J83" s="1126">
        <f t="shared" si="12"/>
        <v>5.9554194316828311E-2</v>
      </c>
      <c r="K83" s="1126">
        <f t="shared" si="12"/>
        <v>0.18392527855989887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 sqref="A2:D2"/>
      <selection pane="bottomLeft" activeCell="C113" sqref="C1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7"/>
      <c r="D4" s="497"/>
      <c r="E4" s="497"/>
      <c r="F4" s="552"/>
      <c r="G4" s="553"/>
      <c r="H4" s="554"/>
      <c r="I4" s="554"/>
      <c r="J4" s="554"/>
      <c r="K4" s="554"/>
    </row>
    <row r="5" spans="1:12" ht="14.25" x14ac:dyDescent="0.2">
      <c r="A5" s="901" t="s">
        <v>925</v>
      </c>
      <c r="B5" s="476"/>
      <c r="C5" s="414">
        <f>1000679+1229610</f>
        <v>2230289</v>
      </c>
      <c r="D5" s="414">
        <v>286897</v>
      </c>
      <c r="E5" s="408">
        <v>598759</v>
      </c>
      <c r="F5" s="797">
        <v>191267</v>
      </c>
      <c r="G5" s="408">
        <v>58599</v>
      </c>
      <c r="H5" s="408"/>
      <c r="I5" s="408">
        <f>8577+10560</f>
        <v>19137</v>
      </c>
      <c r="J5" s="432">
        <v>92478</v>
      </c>
      <c r="K5" s="408">
        <v>44702</v>
      </c>
    </row>
    <row r="6" spans="1:12" ht="14.25" x14ac:dyDescent="0.2">
      <c r="A6" s="902" t="s">
        <v>474</v>
      </c>
      <c r="B6" s="39">
        <v>1130</v>
      </c>
      <c r="C6" s="408"/>
      <c r="D6" s="408"/>
      <c r="E6" s="477"/>
      <c r="F6" s="477"/>
      <c r="G6" s="429"/>
      <c r="H6" s="429"/>
      <c r="I6" s="429"/>
      <c r="J6" s="429"/>
      <c r="K6" s="429"/>
    </row>
    <row r="7" spans="1:12" x14ac:dyDescent="0.2">
      <c r="A7" s="902" t="s">
        <v>116</v>
      </c>
      <c r="B7" s="258">
        <v>1140</v>
      </c>
      <c r="C7" s="408">
        <f>14306+17613</f>
        <v>31919</v>
      </c>
      <c r="D7" s="408"/>
      <c r="E7" s="429"/>
      <c r="F7" s="432"/>
      <c r="G7" s="432"/>
      <c r="H7" s="432"/>
      <c r="I7" s="429"/>
      <c r="J7" s="429"/>
      <c r="K7" s="429"/>
    </row>
    <row r="8" spans="1:12" x14ac:dyDescent="0.2">
      <c r="A8" s="902" t="s">
        <v>475</v>
      </c>
      <c r="B8" s="39">
        <v>1150</v>
      </c>
      <c r="C8" s="477"/>
      <c r="D8" s="477"/>
      <c r="E8" s="503"/>
      <c r="F8" s="503"/>
      <c r="G8" s="414">
        <v>58598</v>
      </c>
      <c r="H8" s="429"/>
      <c r="I8" s="429"/>
      <c r="J8" s="429"/>
      <c r="K8" s="429"/>
    </row>
    <row r="9" spans="1:12" x14ac:dyDescent="0.2">
      <c r="A9" s="903" t="s">
        <v>117</v>
      </c>
      <c r="B9" s="39">
        <v>1160</v>
      </c>
      <c r="C9" s="429"/>
      <c r="D9" s="432"/>
      <c r="E9" s="432"/>
      <c r="F9" s="478"/>
      <c r="G9" s="477"/>
      <c r="H9" s="432"/>
      <c r="I9" s="429"/>
      <c r="J9" s="429"/>
      <c r="K9" s="429"/>
    </row>
    <row r="10" spans="1:12" x14ac:dyDescent="0.2">
      <c r="A10" s="903" t="s">
        <v>118</v>
      </c>
      <c r="B10" s="39">
        <v>1170</v>
      </c>
      <c r="C10" s="432"/>
      <c r="D10" s="502"/>
      <c r="E10" s="502"/>
      <c r="F10" s="478"/>
      <c r="G10" s="429"/>
      <c r="H10" s="429"/>
      <c r="I10" s="429"/>
      <c r="J10" s="429"/>
      <c r="K10" s="429"/>
    </row>
    <row r="11" spans="1:12" x14ac:dyDescent="0.2">
      <c r="A11" s="903" t="s">
        <v>476</v>
      </c>
      <c r="B11" s="259">
        <v>1190</v>
      </c>
      <c r="C11" s="479"/>
      <c r="D11" s="408"/>
      <c r="E11" s="408"/>
      <c r="F11" s="408"/>
      <c r="G11" s="408"/>
      <c r="H11" s="408"/>
      <c r="I11" s="408"/>
      <c r="J11" s="432"/>
      <c r="K11" s="408"/>
      <c r="L11" s="171"/>
    </row>
    <row r="12" spans="1:12" ht="12.75" customHeight="1" thickBot="1" x14ac:dyDescent="0.25">
      <c r="A12" s="730" t="s">
        <v>30</v>
      </c>
      <c r="B12" s="451"/>
      <c r="C12" s="480">
        <f t="shared" ref="C12:K12" si="0">SUM(C5:C11)</f>
        <v>2262208</v>
      </c>
      <c r="D12" s="480">
        <f t="shared" si="0"/>
        <v>286897</v>
      </c>
      <c r="E12" s="480">
        <f t="shared" si="0"/>
        <v>598759</v>
      </c>
      <c r="F12" s="480">
        <f t="shared" si="0"/>
        <v>191267</v>
      </c>
      <c r="G12" s="480">
        <f t="shared" si="0"/>
        <v>117197</v>
      </c>
      <c r="H12" s="480">
        <f t="shared" si="0"/>
        <v>0</v>
      </c>
      <c r="I12" s="480">
        <f t="shared" si="0"/>
        <v>19137</v>
      </c>
      <c r="J12" s="480">
        <f t="shared" si="0"/>
        <v>92478</v>
      </c>
      <c r="K12" s="481">
        <f t="shared" si="0"/>
        <v>44702</v>
      </c>
    </row>
    <row r="13" spans="1:12" ht="18" customHeight="1" thickTop="1" x14ac:dyDescent="0.2">
      <c r="A13" s="726" t="s">
        <v>519</v>
      </c>
      <c r="B13" s="1811">
        <v>1200</v>
      </c>
      <c r="C13" s="482"/>
      <c r="D13" s="482"/>
      <c r="E13" s="482"/>
      <c r="F13" s="482"/>
      <c r="G13" s="482"/>
      <c r="H13" s="482"/>
      <c r="I13" s="482"/>
      <c r="J13" s="482"/>
      <c r="K13" s="429"/>
    </row>
    <row r="14" spans="1:12" x14ac:dyDescent="0.2">
      <c r="A14" s="902" t="s">
        <v>4</v>
      </c>
      <c r="B14" s="39">
        <v>1210</v>
      </c>
      <c r="C14" s="479"/>
      <c r="D14" s="408"/>
      <c r="E14" s="408"/>
      <c r="F14" s="408"/>
      <c r="G14" s="408"/>
      <c r="H14" s="408"/>
      <c r="I14" s="408"/>
      <c r="J14" s="432"/>
      <c r="K14" s="408"/>
    </row>
    <row r="15" spans="1:12" ht="12.75" customHeight="1" x14ac:dyDescent="0.2">
      <c r="A15" s="902" t="s">
        <v>98</v>
      </c>
      <c r="B15" s="39">
        <v>1220</v>
      </c>
      <c r="C15" s="479"/>
      <c r="D15" s="408"/>
      <c r="E15" s="408"/>
      <c r="F15" s="408"/>
      <c r="G15" s="408"/>
      <c r="H15" s="408"/>
      <c r="I15" s="408"/>
      <c r="J15" s="432"/>
      <c r="K15" s="408"/>
    </row>
    <row r="16" spans="1:12" ht="15" customHeight="1" x14ac:dyDescent="0.2">
      <c r="A16" s="902" t="s">
        <v>477</v>
      </c>
      <c r="B16" s="258">
        <v>1230</v>
      </c>
      <c r="C16" s="479">
        <v>45955</v>
      </c>
      <c r="D16" s="408">
        <v>34183</v>
      </c>
      <c r="E16" s="408"/>
      <c r="F16" s="408">
        <v>15059</v>
      </c>
      <c r="G16" s="408">
        <v>2750</v>
      </c>
      <c r="H16" s="408"/>
      <c r="I16" s="408"/>
      <c r="J16" s="432"/>
      <c r="K16" s="408"/>
    </row>
    <row r="17" spans="1:11" ht="12.75" customHeight="1" x14ac:dyDescent="0.2">
      <c r="A17" s="902" t="s">
        <v>926</v>
      </c>
      <c r="B17" s="39">
        <v>1290</v>
      </c>
      <c r="C17" s="479"/>
      <c r="D17" s="408"/>
      <c r="E17" s="408"/>
      <c r="F17" s="408"/>
      <c r="G17" s="408"/>
      <c r="H17" s="408"/>
      <c r="I17" s="408"/>
      <c r="J17" s="432"/>
      <c r="K17" s="408"/>
    </row>
    <row r="18" spans="1:11" ht="12.75" customHeight="1" thickBot="1" x14ac:dyDescent="0.25">
      <c r="A18" s="460" t="s">
        <v>617</v>
      </c>
      <c r="B18" s="453"/>
      <c r="C18" s="483">
        <f>SUM(C14:C17)</f>
        <v>45955</v>
      </c>
      <c r="D18" s="483">
        <f t="shared" ref="D18:K18" si="1">SUM(D14:D17)</f>
        <v>34183</v>
      </c>
      <c r="E18" s="483">
        <f t="shared" si="1"/>
        <v>0</v>
      </c>
      <c r="F18" s="483">
        <f t="shared" si="1"/>
        <v>15059</v>
      </c>
      <c r="G18" s="483">
        <f t="shared" si="1"/>
        <v>2750</v>
      </c>
      <c r="H18" s="483">
        <f t="shared" si="1"/>
        <v>0</v>
      </c>
      <c r="I18" s="483">
        <f t="shared" si="1"/>
        <v>0</v>
      </c>
      <c r="J18" s="483">
        <f t="shared" si="1"/>
        <v>0</v>
      </c>
      <c r="K18" s="1061">
        <f t="shared" si="1"/>
        <v>0</v>
      </c>
    </row>
    <row r="19" spans="1:11" ht="18" customHeight="1" thickTop="1" x14ac:dyDescent="0.2">
      <c r="A19" s="726" t="s">
        <v>520</v>
      </c>
      <c r="B19" s="1811">
        <v>1300</v>
      </c>
      <c r="C19" s="484"/>
      <c r="D19" s="484"/>
      <c r="E19" s="484"/>
      <c r="F19" s="484"/>
      <c r="G19" s="482"/>
      <c r="H19" s="484"/>
      <c r="I19" s="484"/>
      <c r="J19" s="484"/>
      <c r="K19" s="798"/>
    </row>
    <row r="20" spans="1:11" x14ac:dyDescent="0.2">
      <c r="A20" s="902" t="s">
        <v>1240</v>
      </c>
      <c r="B20" s="39">
        <v>1311</v>
      </c>
      <c r="C20" s="408"/>
      <c r="D20" s="429"/>
      <c r="E20" s="429"/>
      <c r="F20" s="429"/>
      <c r="G20" s="429"/>
      <c r="H20" s="429"/>
      <c r="I20" s="429"/>
      <c r="J20" s="429"/>
      <c r="K20" s="429"/>
    </row>
    <row r="21" spans="1:11" ht="12.75" customHeight="1" x14ac:dyDescent="0.2">
      <c r="A21" s="902" t="s">
        <v>975</v>
      </c>
      <c r="B21" s="39">
        <v>1312</v>
      </c>
      <c r="C21" s="479"/>
      <c r="D21" s="429"/>
      <c r="E21" s="429"/>
      <c r="F21" s="429"/>
      <c r="G21" s="429"/>
      <c r="H21" s="429"/>
      <c r="I21" s="429"/>
      <c r="J21" s="429"/>
      <c r="K21" s="429"/>
    </row>
    <row r="22" spans="1:11" ht="12.75" customHeight="1" x14ac:dyDescent="0.2">
      <c r="A22" s="902" t="s">
        <v>1241</v>
      </c>
      <c r="B22" s="39">
        <v>1313</v>
      </c>
      <c r="C22" s="479"/>
      <c r="D22" s="429"/>
      <c r="E22" s="429"/>
      <c r="F22" s="429"/>
      <c r="G22" s="429"/>
      <c r="H22" s="429"/>
      <c r="I22" s="429"/>
      <c r="J22" s="429"/>
      <c r="K22" s="429"/>
    </row>
    <row r="23" spans="1:11" ht="12.75" customHeight="1" x14ac:dyDescent="0.2">
      <c r="A23" s="902" t="s">
        <v>1242</v>
      </c>
      <c r="B23" s="39">
        <v>1314</v>
      </c>
      <c r="C23" s="487"/>
      <c r="D23" s="429"/>
      <c r="E23" s="429"/>
      <c r="F23" s="429"/>
      <c r="G23" s="429"/>
      <c r="H23" s="429"/>
      <c r="I23" s="429"/>
      <c r="J23" s="429"/>
      <c r="K23" s="429"/>
    </row>
    <row r="24" spans="1:11" ht="12.75" customHeight="1" x14ac:dyDescent="0.2">
      <c r="A24" s="902" t="s">
        <v>1190</v>
      </c>
      <c r="B24" s="39">
        <v>1321</v>
      </c>
      <c r="C24" s="479"/>
      <c r="D24" s="429"/>
      <c r="E24" s="429"/>
      <c r="F24" s="429"/>
      <c r="G24" s="429"/>
      <c r="H24" s="429"/>
      <c r="I24" s="429"/>
      <c r="J24" s="429"/>
      <c r="K24" s="429"/>
    </row>
    <row r="25" spans="1:11" ht="12.75" customHeight="1" x14ac:dyDescent="0.2">
      <c r="A25" s="902" t="s">
        <v>976</v>
      </c>
      <c r="B25" s="39">
        <v>1322</v>
      </c>
      <c r="C25" s="479"/>
      <c r="D25" s="429"/>
      <c r="E25" s="429"/>
      <c r="F25" s="429"/>
      <c r="G25" s="429"/>
      <c r="H25" s="429"/>
      <c r="I25" s="429"/>
      <c r="J25" s="429"/>
      <c r="K25" s="429"/>
    </row>
    <row r="26" spans="1:11" ht="12.75" customHeight="1" x14ac:dyDescent="0.2">
      <c r="A26" s="902" t="s">
        <v>1285</v>
      </c>
      <c r="B26" s="39">
        <v>1323</v>
      </c>
      <c r="C26" s="479"/>
      <c r="D26" s="429"/>
      <c r="E26" s="429"/>
      <c r="F26" s="429"/>
      <c r="G26" s="429"/>
      <c r="H26" s="429"/>
      <c r="I26" s="429"/>
      <c r="J26" s="429"/>
      <c r="K26" s="429"/>
    </row>
    <row r="27" spans="1:11" ht="12.75" customHeight="1" x14ac:dyDescent="0.2">
      <c r="A27" s="902" t="s">
        <v>1186</v>
      </c>
      <c r="B27" s="39">
        <v>1324</v>
      </c>
      <c r="C27" s="487"/>
      <c r="D27" s="429"/>
      <c r="E27" s="429"/>
      <c r="F27" s="429"/>
      <c r="G27" s="429"/>
      <c r="H27" s="429"/>
      <c r="I27" s="429"/>
      <c r="J27" s="429"/>
      <c r="K27" s="429"/>
    </row>
    <row r="28" spans="1:11" ht="12.75" customHeight="1" x14ac:dyDescent="0.2">
      <c r="A28" s="902" t="s">
        <v>1187</v>
      </c>
      <c r="B28" s="39">
        <v>1331</v>
      </c>
      <c r="C28" s="479"/>
      <c r="D28" s="429"/>
      <c r="E28" s="429"/>
      <c r="F28" s="429"/>
      <c r="G28" s="429"/>
      <c r="H28" s="429"/>
      <c r="I28" s="429"/>
      <c r="J28" s="429"/>
      <c r="K28" s="429"/>
    </row>
    <row r="29" spans="1:11" ht="12.75" customHeight="1" x14ac:dyDescent="0.2">
      <c r="A29" s="902" t="s">
        <v>977</v>
      </c>
      <c r="B29" s="39">
        <v>1332</v>
      </c>
      <c r="C29" s="479"/>
      <c r="D29" s="429"/>
      <c r="E29" s="429"/>
      <c r="F29" s="429"/>
      <c r="G29" s="429"/>
      <c r="H29" s="429"/>
      <c r="I29" s="429"/>
      <c r="J29" s="429"/>
      <c r="K29" s="429"/>
    </row>
    <row r="30" spans="1:11" ht="12.75" customHeight="1" x14ac:dyDescent="0.2">
      <c r="A30" s="902" t="s">
        <v>1189</v>
      </c>
      <c r="B30" s="39">
        <v>1333</v>
      </c>
      <c r="C30" s="479"/>
      <c r="D30" s="429"/>
      <c r="E30" s="429"/>
      <c r="F30" s="429"/>
      <c r="G30" s="429"/>
      <c r="H30" s="429"/>
      <c r="I30" s="429"/>
      <c r="J30" s="429"/>
      <c r="K30" s="429"/>
    </row>
    <row r="31" spans="1:11" ht="12.75" customHeight="1" x14ac:dyDescent="0.2">
      <c r="A31" s="902" t="s">
        <v>1188</v>
      </c>
      <c r="B31" s="39">
        <v>1334</v>
      </c>
      <c r="C31" s="487"/>
      <c r="D31" s="429"/>
      <c r="E31" s="429"/>
      <c r="F31" s="429"/>
      <c r="G31" s="429"/>
      <c r="H31" s="429"/>
      <c r="I31" s="429"/>
      <c r="J31" s="429"/>
      <c r="K31" s="429"/>
    </row>
    <row r="32" spans="1:11" ht="12.75" customHeight="1" x14ac:dyDescent="0.2">
      <c r="A32" s="902" t="s">
        <v>573</v>
      </c>
      <c r="B32" s="39">
        <v>1341</v>
      </c>
      <c r="C32" s="479"/>
      <c r="D32" s="429"/>
      <c r="E32" s="429"/>
      <c r="F32" s="429"/>
      <c r="G32" s="429"/>
      <c r="H32" s="429"/>
      <c r="I32" s="429"/>
      <c r="J32" s="429"/>
      <c r="K32" s="429"/>
    </row>
    <row r="33" spans="1:11" ht="12.75" customHeight="1" x14ac:dyDescent="0.2">
      <c r="A33" s="902" t="s">
        <v>978</v>
      </c>
      <c r="B33" s="39">
        <v>1342</v>
      </c>
      <c r="C33" s="479"/>
      <c r="D33" s="429"/>
      <c r="E33" s="429"/>
      <c r="F33" s="429"/>
      <c r="G33" s="429"/>
      <c r="H33" s="429"/>
      <c r="I33" s="429"/>
      <c r="J33" s="429"/>
      <c r="K33" s="429"/>
    </row>
    <row r="34" spans="1:11" ht="12.75" customHeight="1" x14ac:dyDescent="0.2">
      <c r="A34" s="902" t="s">
        <v>574</v>
      </c>
      <c r="B34" s="39">
        <v>1343</v>
      </c>
      <c r="C34" s="479"/>
      <c r="D34" s="429"/>
      <c r="E34" s="429"/>
      <c r="F34" s="429"/>
      <c r="G34" s="429"/>
      <c r="H34" s="429"/>
      <c r="I34" s="429"/>
      <c r="J34" s="429"/>
      <c r="K34" s="429"/>
    </row>
    <row r="35" spans="1:11" ht="12.75" customHeight="1" x14ac:dyDescent="0.2">
      <c r="A35" s="902" t="s">
        <v>572</v>
      </c>
      <c r="B35" s="39">
        <v>1344</v>
      </c>
      <c r="C35" s="487"/>
      <c r="D35" s="429"/>
      <c r="E35" s="429"/>
      <c r="F35" s="429"/>
      <c r="G35" s="429"/>
      <c r="H35" s="429"/>
      <c r="I35" s="429"/>
      <c r="J35" s="429"/>
      <c r="K35" s="429"/>
    </row>
    <row r="36" spans="1:11" ht="12.75" customHeight="1" x14ac:dyDescent="0.2">
      <c r="A36" s="902" t="s">
        <v>974</v>
      </c>
      <c r="B36" s="39">
        <v>1351</v>
      </c>
      <c r="C36" s="479"/>
      <c r="D36" s="429"/>
      <c r="E36" s="429"/>
      <c r="F36" s="429"/>
      <c r="G36" s="429"/>
      <c r="H36" s="429"/>
      <c r="I36" s="429"/>
      <c r="J36" s="429"/>
      <c r="K36" s="429"/>
    </row>
    <row r="37" spans="1:11" ht="12.75" customHeight="1" x14ac:dyDescent="0.2">
      <c r="A37" s="902" t="s">
        <v>979</v>
      </c>
      <c r="B37" s="39">
        <v>1352</v>
      </c>
      <c r="C37" s="479"/>
      <c r="D37" s="429"/>
      <c r="E37" s="429"/>
      <c r="F37" s="429"/>
      <c r="G37" s="429"/>
      <c r="H37" s="429"/>
      <c r="I37" s="429"/>
      <c r="J37" s="429"/>
      <c r="K37" s="429"/>
    </row>
    <row r="38" spans="1:11" ht="12.75" customHeight="1" x14ac:dyDescent="0.2">
      <c r="A38" s="902" t="s">
        <v>677</v>
      </c>
      <c r="B38" s="39">
        <v>1353</v>
      </c>
      <c r="C38" s="479"/>
      <c r="D38" s="429"/>
      <c r="E38" s="429"/>
      <c r="F38" s="429"/>
      <c r="G38" s="429"/>
      <c r="H38" s="429"/>
      <c r="I38" s="429"/>
      <c r="J38" s="429"/>
      <c r="K38" s="429"/>
    </row>
    <row r="39" spans="1:11" ht="12.75" customHeight="1" x14ac:dyDescent="0.2">
      <c r="A39" s="742"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11">
        <v>1400</v>
      </c>
      <c r="C41" s="429"/>
      <c r="D41" s="429"/>
      <c r="E41" s="429"/>
      <c r="F41" s="427"/>
      <c r="G41" s="429"/>
      <c r="H41" s="429"/>
      <c r="I41" s="429"/>
      <c r="J41" s="429"/>
      <c r="K41" s="429"/>
    </row>
    <row r="42" spans="1:11" ht="12.75" customHeight="1" x14ac:dyDescent="0.2">
      <c r="A42" s="902" t="s">
        <v>1243</v>
      </c>
      <c r="B42" s="39">
        <v>1411</v>
      </c>
      <c r="C42" s="429"/>
      <c r="D42" s="429"/>
      <c r="E42" s="429"/>
      <c r="F42" s="414"/>
      <c r="G42" s="429"/>
      <c r="H42" s="429"/>
      <c r="I42" s="429"/>
      <c r="J42" s="429"/>
      <c r="K42" s="429"/>
    </row>
    <row r="43" spans="1:11" ht="12.75" customHeight="1" x14ac:dyDescent="0.2">
      <c r="A43" s="902" t="s">
        <v>980</v>
      </c>
      <c r="B43" s="39">
        <v>1412</v>
      </c>
      <c r="C43" s="429"/>
      <c r="D43" s="429"/>
      <c r="E43" s="429"/>
      <c r="F43" s="408"/>
      <c r="G43" s="429"/>
      <c r="H43" s="429"/>
      <c r="I43" s="429"/>
      <c r="J43" s="429"/>
      <c r="K43" s="429"/>
    </row>
    <row r="44" spans="1:11" ht="12.75" customHeight="1" x14ac:dyDescent="0.2">
      <c r="A44" s="902" t="s">
        <v>443</v>
      </c>
      <c r="B44" s="39">
        <v>1413</v>
      </c>
      <c r="C44" s="429"/>
      <c r="D44" s="429"/>
      <c r="E44" s="429"/>
      <c r="F44" s="408"/>
      <c r="G44" s="429"/>
      <c r="H44" s="429"/>
      <c r="I44" s="429"/>
      <c r="J44" s="429"/>
      <c r="K44" s="429"/>
    </row>
    <row r="45" spans="1:11" ht="12.75" customHeight="1" x14ac:dyDescent="0.2">
      <c r="A45" s="902" t="s">
        <v>274</v>
      </c>
      <c r="B45" s="39">
        <v>1415</v>
      </c>
      <c r="C45" s="429"/>
      <c r="D45" s="429"/>
      <c r="E45" s="429"/>
      <c r="F45" s="408"/>
      <c r="G45" s="429"/>
      <c r="H45" s="429"/>
      <c r="I45" s="429"/>
      <c r="J45" s="429"/>
      <c r="K45" s="429"/>
    </row>
    <row r="46" spans="1:11" ht="12.75" customHeight="1" x14ac:dyDescent="0.2">
      <c r="A46" s="902" t="s">
        <v>1370</v>
      </c>
      <c r="B46" s="39">
        <v>1416</v>
      </c>
      <c r="C46" s="429"/>
      <c r="D46" s="429"/>
      <c r="E46" s="429"/>
      <c r="F46" s="432"/>
      <c r="G46" s="429"/>
      <c r="H46" s="429"/>
      <c r="I46" s="429"/>
      <c r="J46" s="429"/>
      <c r="K46" s="429"/>
    </row>
    <row r="47" spans="1:11" ht="12.75" customHeight="1" x14ac:dyDescent="0.2">
      <c r="A47" s="902" t="s">
        <v>60</v>
      </c>
      <c r="B47" s="39">
        <v>1421</v>
      </c>
      <c r="C47" s="429"/>
      <c r="D47" s="429"/>
      <c r="E47" s="429"/>
      <c r="F47" s="408"/>
      <c r="G47" s="429"/>
      <c r="H47" s="429"/>
      <c r="I47" s="429"/>
      <c r="J47" s="429"/>
      <c r="K47" s="429"/>
    </row>
    <row r="48" spans="1:11" ht="12.75" customHeight="1" x14ac:dyDescent="0.2">
      <c r="A48" s="902" t="s">
        <v>981</v>
      </c>
      <c r="B48" s="39">
        <v>1422</v>
      </c>
      <c r="C48" s="429"/>
      <c r="D48" s="429"/>
      <c r="E48" s="429"/>
      <c r="F48" s="408"/>
      <c r="G48" s="429"/>
      <c r="H48" s="429"/>
      <c r="I48" s="429"/>
      <c r="J48" s="429"/>
      <c r="K48" s="429"/>
    </row>
    <row r="49" spans="1:11" ht="12.75" customHeight="1" x14ac:dyDescent="0.2">
      <c r="A49" s="902" t="s">
        <v>61</v>
      </c>
      <c r="B49" s="39">
        <v>1423</v>
      </c>
      <c r="C49" s="429"/>
      <c r="D49" s="429"/>
      <c r="E49" s="429"/>
      <c r="F49" s="408"/>
      <c r="G49" s="429"/>
      <c r="H49" s="429"/>
      <c r="I49" s="429"/>
      <c r="J49" s="429"/>
      <c r="K49" s="429"/>
    </row>
    <row r="50" spans="1:11" ht="12.75" customHeight="1" x14ac:dyDescent="0.2">
      <c r="A50" s="902" t="s">
        <v>62</v>
      </c>
      <c r="B50" s="39">
        <v>1424</v>
      </c>
      <c r="C50" s="429"/>
      <c r="D50" s="429"/>
      <c r="E50" s="429"/>
      <c r="F50" s="432"/>
      <c r="G50" s="429"/>
      <c r="H50" s="429"/>
      <c r="I50" s="429"/>
      <c r="J50" s="429"/>
      <c r="K50" s="429"/>
    </row>
    <row r="51" spans="1:11" ht="12.75" customHeight="1" x14ac:dyDescent="0.2">
      <c r="A51" s="904" t="s">
        <v>63</v>
      </c>
      <c r="B51" s="157">
        <v>1431</v>
      </c>
      <c r="C51" s="429"/>
      <c r="D51" s="429"/>
      <c r="E51" s="429"/>
      <c r="F51" s="408"/>
      <c r="G51" s="429"/>
      <c r="H51" s="429"/>
      <c r="I51" s="429"/>
      <c r="J51" s="429"/>
      <c r="K51" s="429"/>
    </row>
    <row r="52" spans="1:11" ht="12.75" customHeight="1" x14ac:dyDescent="0.2">
      <c r="A52" s="904" t="s">
        <v>1294</v>
      </c>
      <c r="B52" s="157">
        <v>1432</v>
      </c>
      <c r="C52" s="429"/>
      <c r="D52" s="429"/>
      <c r="E52" s="429"/>
      <c r="F52" s="408"/>
      <c r="G52" s="429"/>
      <c r="H52" s="429"/>
      <c r="I52" s="429"/>
      <c r="J52" s="429"/>
      <c r="K52" s="429"/>
    </row>
    <row r="53" spans="1:11" ht="12.75" customHeight="1" x14ac:dyDescent="0.2">
      <c r="A53" s="904" t="s">
        <v>64</v>
      </c>
      <c r="B53" s="157">
        <v>1433</v>
      </c>
      <c r="C53" s="429"/>
      <c r="D53" s="429"/>
      <c r="E53" s="429"/>
      <c r="F53" s="408"/>
      <c r="G53" s="429"/>
      <c r="H53" s="429"/>
      <c r="I53" s="429"/>
      <c r="J53" s="429"/>
      <c r="K53" s="429"/>
    </row>
    <row r="54" spans="1:11" ht="12.75" customHeight="1" x14ac:dyDescent="0.2">
      <c r="A54" s="904" t="s">
        <v>65</v>
      </c>
      <c r="B54" s="157">
        <v>1434</v>
      </c>
      <c r="C54" s="429"/>
      <c r="D54" s="429"/>
      <c r="E54" s="429"/>
      <c r="F54" s="432"/>
      <c r="G54" s="429"/>
      <c r="H54" s="429"/>
      <c r="I54" s="429"/>
      <c r="J54" s="429"/>
      <c r="K54" s="429"/>
    </row>
    <row r="55" spans="1:11" ht="12.75" customHeight="1" x14ac:dyDescent="0.2">
      <c r="A55" s="904" t="s">
        <v>66</v>
      </c>
      <c r="B55" s="157">
        <v>1441</v>
      </c>
      <c r="C55" s="429"/>
      <c r="D55" s="429"/>
      <c r="E55" s="429"/>
      <c r="F55" s="408"/>
      <c r="G55" s="429"/>
      <c r="H55" s="429"/>
      <c r="I55" s="429"/>
      <c r="J55" s="429"/>
      <c r="K55" s="429"/>
    </row>
    <row r="56" spans="1:11" ht="12.75" customHeight="1" x14ac:dyDescent="0.2">
      <c r="A56" s="904" t="s">
        <v>1295</v>
      </c>
      <c r="B56" s="157">
        <v>1442</v>
      </c>
      <c r="C56" s="429"/>
      <c r="D56" s="429"/>
      <c r="E56" s="429"/>
      <c r="F56" s="408"/>
      <c r="G56" s="429"/>
      <c r="H56" s="429"/>
      <c r="I56" s="429"/>
      <c r="J56" s="429"/>
      <c r="K56" s="429"/>
    </row>
    <row r="57" spans="1:11" ht="12.75" customHeight="1" x14ac:dyDescent="0.2">
      <c r="A57" s="904" t="s">
        <v>568</v>
      </c>
      <c r="B57" s="157">
        <v>1443</v>
      </c>
      <c r="C57" s="429"/>
      <c r="D57" s="429"/>
      <c r="E57" s="429"/>
      <c r="F57" s="408"/>
      <c r="G57" s="429"/>
      <c r="H57" s="429"/>
      <c r="I57" s="429"/>
      <c r="J57" s="429"/>
      <c r="K57" s="429"/>
    </row>
    <row r="58" spans="1:11" ht="12.75" customHeight="1" x14ac:dyDescent="0.2">
      <c r="A58" s="904" t="s">
        <v>68</v>
      </c>
      <c r="B58" s="157">
        <v>1444</v>
      </c>
      <c r="C58" s="429"/>
      <c r="D58" s="429"/>
      <c r="E58" s="429"/>
      <c r="F58" s="408"/>
      <c r="G58" s="429"/>
      <c r="H58" s="429"/>
      <c r="I58" s="429"/>
      <c r="J58" s="429"/>
      <c r="K58" s="429"/>
    </row>
    <row r="59" spans="1:11" ht="12.75" customHeight="1" x14ac:dyDescent="0.2">
      <c r="A59" s="904" t="s">
        <v>1024</v>
      </c>
      <c r="B59" s="157">
        <v>1451</v>
      </c>
      <c r="C59" s="429"/>
      <c r="D59" s="429"/>
      <c r="E59" s="429"/>
      <c r="F59" s="408"/>
      <c r="G59" s="429"/>
      <c r="H59" s="429"/>
      <c r="I59" s="429"/>
      <c r="J59" s="429"/>
      <c r="K59" s="429"/>
    </row>
    <row r="60" spans="1:11" ht="12.75" customHeight="1" x14ac:dyDescent="0.2">
      <c r="A60" s="904" t="s">
        <v>1296</v>
      </c>
      <c r="B60" s="157">
        <v>1452</v>
      </c>
      <c r="C60" s="429"/>
      <c r="D60" s="429"/>
      <c r="E60" s="429"/>
      <c r="F60" s="408"/>
      <c r="G60" s="429"/>
      <c r="H60" s="429"/>
      <c r="I60" s="429"/>
      <c r="J60" s="429"/>
      <c r="K60" s="429"/>
    </row>
    <row r="61" spans="1:11" ht="12.75" customHeight="1" x14ac:dyDescent="0.2">
      <c r="A61" s="905" t="s">
        <v>1025</v>
      </c>
      <c r="B61" s="157">
        <v>1453</v>
      </c>
      <c r="C61" s="429"/>
      <c r="D61" s="429"/>
      <c r="E61" s="429"/>
      <c r="F61" s="408"/>
      <c r="G61" s="429"/>
      <c r="H61" s="429"/>
      <c r="I61" s="429"/>
      <c r="J61" s="429"/>
      <c r="K61" s="429"/>
    </row>
    <row r="62" spans="1:11" ht="12.75" customHeight="1" x14ac:dyDescent="0.2">
      <c r="A62" s="906"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11">
        <v>1500</v>
      </c>
      <c r="C64" s="429"/>
      <c r="D64" s="429"/>
      <c r="E64" s="429"/>
      <c r="F64" s="429"/>
      <c r="G64" s="429"/>
      <c r="H64" s="429"/>
      <c r="I64" s="429"/>
      <c r="J64" s="429"/>
      <c r="K64" s="429"/>
    </row>
    <row r="65" spans="1:11" ht="12.75" customHeight="1" x14ac:dyDescent="0.2">
      <c r="A65" s="902" t="s">
        <v>627</v>
      </c>
      <c r="B65" s="39">
        <v>1510</v>
      </c>
      <c r="C65" s="408">
        <v>2551</v>
      </c>
      <c r="D65" s="408">
        <v>475</v>
      </c>
      <c r="E65" s="408">
        <v>284</v>
      </c>
      <c r="F65" s="432">
        <v>304</v>
      </c>
      <c r="G65" s="408">
        <v>75</v>
      </c>
      <c r="H65" s="408"/>
      <c r="I65" s="408">
        <v>177</v>
      </c>
      <c r="J65" s="432">
        <v>20</v>
      </c>
      <c r="K65" s="408">
        <v>123</v>
      </c>
    </row>
    <row r="66" spans="1:11" ht="12.75" customHeight="1" x14ac:dyDescent="0.2">
      <c r="A66" s="902" t="s">
        <v>768</v>
      </c>
      <c r="B66" s="39">
        <v>1520</v>
      </c>
      <c r="C66" s="408"/>
      <c r="D66" s="408"/>
      <c r="E66" s="408"/>
      <c r="F66" s="408"/>
      <c r="G66" s="408"/>
      <c r="H66" s="408"/>
      <c r="I66" s="408"/>
      <c r="J66" s="432"/>
      <c r="K66" s="408"/>
    </row>
    <row r="67" spans="1:11" ht="12.75" customHeight="1" thickBot="1" x14ac:dyDescent="0.25">
      <c r="A67" s="460" t="s">
        <v>565</v>
      </c>
      <c r="B67" s="453"/>
      <c r="C67" s="481">
        <f>SUM(C65:C66)</f>
        <v>2551</v>
      </c>
      <c r="D67" s="481">
        <f t="shared" ref="D67:K67" si="2">SUM(D65:D66)</f>
        <v>475</v>
      </c>
      <c r="E67" s="481">
        <f t="shared" si="2"/>
        <v>284</v>
      </c>
      <c r="F67" s="481">
        <f t="shared" si="2"/>
        <v>304</v>
      </c>
      <c r="G67" s="481">
        <f t="shared" si="2"/>
        <v>75</v>
      </c>
      <c r="H67" s="481">
        <f t="shared" si="2"/>
        <v>0</v>
      </c>
      <c r="I67" s="481">
        <f t="shared" si="2"/>
        <v>177</v>
      </c>
      <c r="J67" s="481">
        <f t="shared" si="2"/>
        <v>20</v>
      </c>
      <c r="K67" s="481">
        <f t="shared" si="2"/>
        <v>123</v>
      </c>
    </row>
    <row r="68" spans="1:11" ht="18" customHeight="1" thickTop="1" x14ac:dyDescent="0.2">
      <c r="A68" s="726" t="s">
        <v>523</v>
      </c>
      <c r="B68" s="1812">
        <v>1600</v>
      </c>
      <c r="C68" s="482"/>
      <c r="D68" s="429"/>
      <c r="E68" s="429"/>
      <c r="F68" s="429"/>
      <c r="G68" s="429"/>
      <c r="H68" s="429"/>
      <c r="I68" s="429"/>
      <c r="J68" s="429"/>
      <c r="K68" s="429"/>
    </row>
    <row r="69" spans="1:11" ht="12.75" customHeight="1" x14ac:dyDescent="0.2">
      <c r="A69" s="902" t="s">
        <v>752</v>
      </c>
      <c r="B69" s="39">
        <v>1611</v>
      </c>
      <c r="C69" s="408">
        <v>55027</v>
      </c>
      <c r="D69" s="429"/>
      <c r="E69" s="429"/>
      <c r="F69" s="429"/>
      <c r="G69" s="429"/>
      <c r="H69" s="429"/>
      <c r="I69" s="429"/>
      <c r="J69" s="429"/>
      <c r="K69" s="429"/>
    </row>
    <row r="70" spans="1:11" ht="12.75" customHeight="1" x14ac:dyDescent="0.2">
      <c r="A70" s="902" t="s">
        <v>1156</v>
      </c>
      <c r="B70" s="39">
        <v>1612</v>
      </c>
      <c r="C70" s="479"/>
      <c r="D70" s="429"/>
      <c r="E70" s="429"/>
      <c r="F70" s="429"/>
      <c r="G70" s="429"/>
      <c r="H70" s="429"/>
      <c r="I70" s="429"/>
      <c r="J70" s="429"/>
      <c r="K70" s="429"/>
    </row>
    <row r="71" spans="1:11" ht="12.75" customHeight="1" x14ac:dyDescent="0.2">
      <c r="A71" s="902" t="s">
        <v>310</v>
      </c>
      <c r="B71" s="39">
        <v>1613</v>
      </c>
      <c r="C71" s="479"/>
      <c r="D71" s="429"/>
      <c r="E71" s="429"/>
      <c r="F71" s="429"/>
      <c r="G71" s="429"/>
      <c r="H71" s="429"/>
      <c r="I71" s="429"/>
      <c r="J71" s="429"/>
      <c r="K71" s="429"/>
    </row>
    <row r="72" spans="1:11" ht="12.75" customHeight="1" x14ac:dyDescent="0.2">
      <c r="A72" s="902" t="s">
        <v>25</v>
      </c>
      <c r="B72" s="39">
        <v>1614</v>
      </c>
      <c r="C72" s="479"/>
      <c r="D72" s="429"/>
      <c r="E72" s="429"/>
      <c r="F72" s="429"/>
      <c r="G72" s="429"/>
      <c r="H72" s="429"/>
      <c r="I72" s="429"/>
      <c r="J72" s="429"/>
      <c r="K72" s="429"/>
    </row>
    <row r="73" spans="1:11" ht="12.75" customHeight="1" x14ac:dyDescent="0.2">
      <c r="A73" s="902" t="s">
        <v>1157</v>
      </c>
      <c r="B73" s="39">
        <v>1620</v>
      </c>
      <c r="C73" s="479"/>
      <c r="D73" s="429"/>
      <c r="E73" s="429"/>
      <c r="F73" s="429"/>
      <c r="G73" s="429"/>
      <c r="H73" s="429"/>
      <c r="I73" s="429"/>
      <c r="J73" s="429"/>
      <c r="K73" s="429"/>
    </row>
    <row r="74" spans="1:11" ht="12.75" customHeight="1" x14ac:dyDescent="0.2">
      <c r="A74" s="902" t="s">
        <v>26</v>
      </c>
      <c r="B74" s="39">
        <v>1690</v>
      </c>
      <c r="C74" s="479"/>
      <c r="D74" s="429"/>
      <c r="E74" s="429"/>
      <c r="F74" s="429"/>
      <c r="G74" s="429"/>
      <c r="H74" s="429"/>
      <c r="I74" s="429"/>
      <c r="J74" s="429"/>
      <c r="K74" s="429"/>
    </row>
    <row r="75" spans="1:11" ht="12.75" customHeight="1" thickBot="1" x14ac:dyDescent="0.25">
      <c r="A75" s="460" t="s">
        <v>628</v>
      </c>
      <c r="B75" s="453"/>
      <c r="C75" s="481">
        <f>SUM(C69:C74)</f>
        <v>55027</v>
      </c>
      <c r="D75" s="429"/>
      <c r="E75" s="429"/>
      <c r="F75" s="429"/>
      <c r="G75" s="429"/>
      <c r="H75" s="429"/>
      <c r="I75" s="429"/>
      <c r="J75" s="429"/>
      <c r="K75" s="429"/>
    </row>
    <row r="76" spans="1:11" ht="18" customHeight="1" thickTop="1" x14ac:dyDescent="0.2">
      <c r="A76" s="726" t="s">
        <v>1027</v>
      </c>
      <c r="B76" s="1812">
        <v>1700</v>
      </c>
      <c r="C76" s="482"/>
      <c r="D76" s="429"/>
      <c r="E76" s="429"/>
      <c r="F76" s="429"/>
      <c r="G76" s="429"/>
      <c r="H76" s="429"/>
      <c r="I76" s="429"/>
      <c r="J76" s="429"/>
      <c r="K76" s="429"/>
    </row>
    <row r="77" spans="1:11" ht="12.75" customHeight="1" x14ac:dyDescent="0.2">
      <c r="A77" s="902" t="s">
        <v>629</v>
      </c>
      <c r="B77" s="39">
        <v>1711</v>
      </c>
      <c r="C77" s="485">
        <v>21735</v>
      </c>
      <c r="D77" s="408"/>
      <c r="E77" s="429"/>
      <c r="F77" s="429"/>
      <c r="G77" s="429"/>
      <c r="H77" s="429"/>
      <c r="I77" s="429"/>
      <c r="J77" s="429"/>
      <c r="K77" s="429"/>
    </row>
    <row r="78" spans="1:11" ht="12.75" customHeight="1" x14ac:dyDescent="0.2">
      <c r="A78" s="902" t="s">
        <v>79</v>
      </c>
      <c r="B78" s="39">
        <v>1719</v>
      </c>
      <c r="C78" s="479"/>
      <c r="D78" s="408"/>
      <c r="E78" s="429"/>
      <c r="F78" s="429"/>
      <c r="G78" s="429"/>
      <c r="H78" s="429"/>
      <c r="I78" s="429"/>
      <c r="J78" s="429"/>
      <c r="K78" s="429"/>
    </row>
    <row r="79" spans="1:11" ht="12.75" customHeight="1" x14ac:dyDescent="0.2">
      <c r="A79" s="902" t="s">
        <v>630</v>
      </c>
      <c r="B79" s="39">
        <v>1720</v>
      </c>
      <c r="C79" s="479">
        <v>15712</v>
      </c>
      <c r="D79" s="408"/>
      <c r="E79" s="429"/>
      <c r="F79" s="429"/>
      <c r="G79" s="429"/>
      <c r="H79" s="429"/>
      <c r="I79" s="429"/>
      <c r="J79" s="429"/>
      <c r="K79" s="429"/>
    </row>
    <row r="80" spans="1:11" ht="12.75" customHeight="1" x14ac:dyDescent="0.2">
      <c r="A80" s="902" t="s">
        <v>631</v>
      </c>
      <c r="B80" s="39">
        <v>1730</v>
      </c>
      <c r="C80" s="479"/>
      <c r="D80" s="408"/>
      <c r="E80" s="429"/>
      <c r="F80" s="429"/>
      <c r="G80" s="429"/>
      <c r="H80" s="429"/>
      <c r="I80" s="429"/>
      <c r="J80" s="429"/>
      <c r="K80" s="429"/>
    </row>
    <row r="81" spans="1:11" ht="12.75" customHeight="1" x14ac:dyDescent="0.2">
      <c r="A81" s="902" t="s">
        <v>27</v>
      </c>
      <c r="B81" s="39">
        <v>1790</v>
      </c>
      <c r="C81" s="479"/>
      <c r="D81" s="408"/>
      <c r="E81" s="429"/>
      <c r="F81" s="429"/>
      <c r="G81" s="429"/>
      <c r="H81" s="429"/>
      <c r="I81" s="429"/>
      <c r="J81" s="429"/>
      <c r="K81" s="429"/>
    </row>
    <row r="82" spans="1:11" ht="12.75" customHeight="1" thickBot="1" x14ac:dyDescent="0.25">
      <c r="A82" s="460" t="s">
        <v>275</v>
      </c>
      <c r="B82" s="453"/>
      <c r="C82" s="480">
        <f>SUM(C77:C81)</f>
        <v>37447</v>
      </c>
      <c r="D82" s="481">
        <f>SUM(D77:D81)</f>
        <v>0</v>
      </c>
      <c r="E82" s="429"/>
      <c r="F82" s="429"/>
      <c r="G82" s="429"/>
      <c r="H82" s="429"/>
      <c r="I82" s="429"/>
      <c r="J82" s="429"/>
      <c r="K82" s="429"/>
    </row>
    <row r="83" spans="1:11" ht="18" customHeight="1" thickTop="1" x14ac:dyDescent="0.2">
      <c r="A83" s="726" t="s">
        <v>276</v>
      </c>
      <c r="B83" s="1812">
        <v>1800</v>
      </c>
      <c r="C83" s="482"/>
      <c r="D83" s="429"/>
      <c r="E83" s="429"/>
      <c r="F83" s="429"/>
      <c r="G83" s="429"/>
      <c r="H83" s="429"/>
      <c r="I83" s="429"/>
      <c r="J83" s="429"/>
      <c r="K83" s="429"/>
    </row>
    <row r="84" spans="1:11" ht="12.75" customHeight="1" x14ac:dyDescent="0.2">
      <c r="A84" s="902" t="s">
        <v>632</v>
      </c>
      <c r="B84" s="39">
        <v>1811</v>
      </c>
      <c r="C84" s="408">
        <v>74708</v>
      </c>
      <c r="D84" s="429"/>
      <c r="E84" s="429"/>
      <c r="F84" s="429"/>
      <c r="G84" s="429"/>
      <c r="H84" s="429"/>
      <c r="I84" s="429"/>
      <c r="J84" s="429"/>
      <c r="K84" s="429"/>
    </row>
    <row r="85" spans="1:11" ht="12.75" customHeight="1" x14ac:dyDescent="0.2">
      <c r="A85" s="902" t="s">
        <v>633</v>
      </c>
      <c r="B85" s="39">
        <v>1812</v>
      </c>
      <c r="C85" s="479"/>
      <c r="D85" s="429"/>
      <c r="E85" s="429"/>
      <c r="F85" s="429"/>
      <c r="G85" s="429"/>
      <c r="H85" s="429"/>
      <c r="I85" s="429"/>
      <c r="J85" s="429"/>
      <c r="K85" s="429"/>
    </row>
    <row r="86" spans="1:11" ht="12.75" customHeight="1" x14ac:dyDescent="0.2">
      <c r="A86" s="902" t="s">
        <v>1158</v>
      </c>
      <c r="B86" s="39">
        <v>1813</v>
      </c>
      <c r="C86" s="479"/>
      <c r="D86" s="429"/>
      <c r="E86" s="429"/>
      <c r="F86" s="429"/>
      <c r="G86" s="429"/>
      <c r="H86" s="429"/>
      <c r="I86" s="429"/>
      <c r="J86" s="429"/>
      <c r="K86" s="429"/>
    </row>
    <row r="87" spans="1:11" ht="12.75" customHeight="1" x14ac:dyDescent="0.2">
      <c r="A87" s="902" t="s">
        <v>80</v>
      </c>
      <c r="B87" s="39">
        <v>1819</v>
      </c>
      <c r="C87" s="479"/>
      <c r="D87" s="429"/>
      <c r="E87" s="429"/>
      <c r="F87" s="429"/>
      <c r="G87" s="429"/>
      <c r="H87" s="429"/>
      <c r="I87" s="429"/>
      <c r="J87" s="429"/>
      <c r="K87" s="429"/>
    </row>
    <row r="88" spans="1:11" ht="12.75" customHeight="1" x14ac:dyDescent="0.2">
      <c r="A88" s="902" t="s">
        <v>634</v>
      </c>
      <c r="B88" s="39">
        <v>1821</v>
      </c>
      <c r="C88" s="479"/>
      <c r="D88" s="429"/>
      <c r="E88" s="429"/>
      <c r="F88" s="429"/>
      <c r="G88" s="429"/>
      <c r="H88" s="429"/>
      <c r="I88" s="429"/>
      <c r="J88" s="429"/>
      <c r="K88" s="429"/>
    </row>
    <row r="89" spans="1:11" ht="12.75" customHeight="1" x14ac:dyDescent="0.2">
      <c r="A89" s="902" t="s">
        <v>810</v>
      </c>
      <c r="B89" s="39">
        <v>1822</v>
      </c>
      <c r="C89" s="479"/>
      <c r="D89" s="429"/>
      <c r="E89" s="429"/>
      <c r="F89" s="429"/>
      <c r="G89" s="429"/>
      <c r="H89" s="429"/>
      <c r="I89" s="429"/>
      <c r="J89" s="429"/>
      <c r="K89" s="429"/>
    </row>
    <row r="90" spans="1:11" ht="12.75" customHeight="1" x14ac:dyDescent="0.2">
      <c r="A90" s="902" t="s">
        <v>145</v>
      </c>
      <c r="B90" s="39">
        <v>1823</v>
      </c>
      <c r="C90" s="479"/>
      <c r="D90" s="429"/>
      <c r="E90" s="429"/>
      <c r="F90" s="429"/>
      <c r="G90" s="429"/>
      <c r="H90" s="429"/>
      <c r="I90" s="429"/>
      <c r="J90" s="429"/>
      <c r="K90" s="429"/>
    </row>
    <row r="91" spans="1:11" ht="12.75" customHeight="1" x14ac:dyDescent="0.2">
      <c r="A91" s="902" t="s">
        <v>28</v>
      </c>
      <c r="B91" s="39">
        <v>1829</v>
      </c>
      <c r="C91" s="479"/>
      <c r="D91" s="429"/>
      <c r="E91" s="429"/>
      <c r="F91" s="429"/>
      <c r="G91" s="429"/>
      <c r="H91" s="429"/>
      <c r="I91" s="429"/>
      <c r="J91" s="429"/>
      <c r="K91" s="429"/>
    </row>
    <row r="92" spans="1:11" ht="12.75" customHeight="1" x14ac:dyDescent="0.2">
      <c r="A92" s="902" t="s">
        <v>861</v>
      </c>
      <c r="B92" s="39">
        <v>1890</v>
      </c>
      <c r="C92" s="479"/>
      <c r="D92" s="429"/>
      <c r="E92" s="429"/>
      <c r="F92" s="429"/>
      <c r="G92" s="429"/>
      <c r="H92" s="429"/>
      <c r="I92" s="429"/>
      <c r="J92" s="429"/>
      <c r="K92" s="429"/>
    </row>
    <row r="93" spans="1:11" ht="12.75" customHeight="1" thickBot="1" x14ac:dyDescent="0.25">
      <c r="A93" s="460" t="s">
        <v>277</v>
      </c>
      <c r="B93" s="453"/>
      <c r="C93" s="481">
        <f>SUM(C84:C92)</f>
        <v>74708</v>
      </c>
      <c r="D93" s="429"/>
      <c r="E93" s="429"/>
      <c r="F93" s="429"/>
      <c r="G93" s="429"/>
      <c r="H93" s="429"/>
      <c r="I93" s="429"/>
      <c r="J93" s="429"/>
      <c r="K93" s="429"/>
    </row>
    <row r="94" spans="1:11" ht="18" customHeight="1" thickTop="1" x14ac:dyDescent="0.2">
      <c r="A94" s="726" t="s">
        <v>1331</v>
      </c>
      <c r="B94" s="1812">
        <v>1900</v>
      </c>
      <c r="C94" s="482"/>
      <c r="D94" s="427"/>
      <c r="E94" s="429"/>
      <c r="F94" s="429"/>
      <c r="G94" s="429"/>
      <c r="H94" s="429"/>
      <c r="I94" s="429"/>
      <c r="J94" s="429"/>
      <c r="K94" s="429"/>
    </row>
    <row r="95" spans="1:11" ht="12.75" customHeight="1" x14ac:dyDescent="0.2">
      <c r="A95" s="902" t="s">
        <v>1231</v>
      </c>
      <c r="B95" s="39">
        <v>1910</v>
      </c>
      <c r="C95" s="408"/>
      <c r="D95" s="479"/>
      <c r="E95" s="427"/>
      <c r="F95" s="427"/>
      <c r="G95" s="427"/>
      <c r="H95" s="427"/>
      <c r="I95" s="427"/>
      <c r="J95" s="427"/>
      <c r="K95" s="427"/>
    </row>
    <row r="96" spans="1:11" ht="12.75" customHeight="1" x14ac:dyDescent="0.2">
      <c r="A96" s="902" t="s">
        <v>450</v>
      </c>
      <c r="B96" s="39">
        <v>1920</v>
      </c>
      <c r="C96" s="479">
        <v>355</v>
      </c>
      <c r="D96" s="479"/>
      <c r="E96" s="506"/>
      <c r="F96" s="431"/>
      <c r="G96" s="431"/>
      <c r="H96" s="431"/>
      <c r="I96" s="431"/>
      <c r="J96" s="431"/>
      <c r="K96" s="431"/>
    </row>
    <row r="97" spans="1:12" ht="12.75" customHeight="1" x14ac:dyDescent="0.2">
      <c r="A97" s="742" t="s">
        <v>278</v>
      </c>
      <c r="B97" s="507">
        <v>1930</v>
      </c>
      <c r="C97" s="487"/>
      <c r="D97" s="432"/>
      <c r="E97" s="682"/>
      <c r="F97" s="432"/>
      <c r="G97" s="432"/>
      <c r="H97" s="432"/>
      <c r="I97" s="432"/>
      <c r="J97" s="432"/>
      <c r="K97" s="432"/>
    </row>
    <row r="98" spans="1:12" ht="12.75" customHeight="1" x14ac:dyDescent="0.2">
      <c r="A98" s="902" t="s">
        <v>206</v>
      </c>
      <c r="B98" s="39">
        <v>1940</v>
      </c>
      <c r="C98" s="487"/>
      <c r="D98" s="408"/>
      <c r="E98" s="486"/>
      <c r="F98" s="408"/>
      <c r="G98" s="486"/>
      <c r="H98" s="486"/>
      <c r="I98" s="689"/>
      <c r="J98" s="486"/>
      <c r="K98" s="486"/>
    </row>
    <row r="99" spans="1:12" ht="12.75" customHeight="1" x14ac:dyDescent="0.2">
      <c r="A99" s="902" t="s">
        <v>962</v>
      </c>
      <c r="B99" s="39">
        <v>1950</v>
      </c>
      <c r="C99" s="487">
        <v>3249</v>
      </c>
      <c r="D99" s="408"/>
      <c r="E99" s="408"/>
      <c r="F99" s="408"/>
      <c r="G99" s="408"/>
      <c r="H99" s="408"/>
      <c r="I99" s="429"/>
      <c r="J99" s="432"/>
      <c r="K99" s="408"/>
    </row>
    <row r="100" spans="1:12" ht="12.75" customHeight="1" x14ac:dyDescent="0.2">
      <c r="A100" s="902" t="s">
        <v>279</v>
      </c>
      <c r="B100" s="39">
        <v>1960</v>
      </c>
      <c r="C100" s="487"/>
      <c r="D100" s="487">
        <v>23569</v>
      </c>
      <c r="E100" s="487"/>
      <c r="F100" s="487"/>
      <c r="G100" s="487"/>
      <c r="H100" s="487"/>
      <c r="I100" s="432"/>
      <c r="J100" s="487"/>
      <c r="K100" s="432"/>
    </row>
    <row r="101" spans="1:12" ht="12.75" customHeight="1" x14ac:dyDescent="0.2">
      <c r="A101" s="902" t="s">
        <v>280</v>
      </c>
      <c r="B101" s="39">
        <v>1970</v>
      </c>
      <c r="C101" s="487">
        <v>8625</v>
      </c>
      <c r="D101" s="502"/>
      <c r="E101" s="510"/>
      <c r="F101" s="502"/>
      <c r="G101" s="477"/>
      <c r="H101" s="502"/>
      <c r="I101" s="429"/>
      <c r="J101" s="477"/>
      <c r="K101" s="477"/>
    </row>
    <row r="102" spans="1:12" ht="12.75" customHeight="1" x14ac:dyDescent="0.2">
      <c r="A102" s="902" t="s">
        <v>281</v>
      </c>
      <c r="B102" s="39">
        <v>1980</v>
      </c>
      <c r="C102" s="487"/>
      <c r="D102" s="487"/>
      <c r="E102" s="487"/>
      <c r="F102" s="487"/>
      <c r="G102" s="487"/>
      <c r="H102" s="487"/>
      <c r="I102" s="432"/>
      <c r="J102" s="487"/>
      <c r="K102" s="432"/>
    </row>
    <row r="103" spans="1:12" ht="12.75" customHeight="1" x14ac:dyDescent="0.2">
      <c r="A103" s="902" t="s">
        <v>401</v>
      </c>
      <c r="B103" s="39">
        <v>1983</v>
      </c>
      <c r="C103" s="429"/>
      <c r="D103" s="429"/>
      <c r="E103" s="1210"/>
      <c r="F103" s="429"/>
      <c r="G103" s="429"/>
      <c r="H103" s="487"/>
      <c r="I103" s="429"/>
      <c r="J103" s="689"/>
      <c r="K103" s="689"/>
    </row>
    <row r="104" spans="1:12" ht="12.75" customHeight="1" x14ac:dyDescent="0.2">
      <c r="A104" s="902" t="s">
        <v>973</v>
      </c>
      <c r="B104" s="39">
        <v>1991</v>
      </c>
      <c r="C104" s="487">
        <v>2595</v>
      </c>
      <c r="D104" s="408"/>
      <c r="E104" s="414"/>
      <c r="F104" s="432"/>
      <c r="G104" s="432"/>
      <c r="H104" s="408"/>
      <c r="I104" s="429"/>
      <c r="J104" s="429"/>
      <c r="K104" s="429"/>
    </row>
    <row r="105" spans="1:12" ht="12.75" customHeight="1" x14ac:dyDescent="0.2">
      <c r="A105" s="902" t="s">
        <v>963</v>
      </c>
      <c r="B105" s="39">
        <v>1992</v>
      </c>
      <c r="C105" s="408"/>
      <c r="D105" s="488"/>
      <c r="E105" s="429"/>
      <c r="F105" s="429"/>
      <c r="G105" s="429"/>
      <c r="H105" s="689"/>
      <c r="I105" s="429"/>
      <c r="J105" s="429"/>
      <c r="K105" s="429"/>
    </row>
    <row r="106" spans="1:12" ht="12.75" customHeight="1" x14ac:dyDescent="0.2">
      <c r="A106" s="902" t="s">
        <v>1746</v>
      </c>
      <c r="B106" s="39">
        <v>1993</v>
      </c>
      <c r="C106" s="408"/>
      <c r="D106" s="487"/>
      <c r="E106" s="432"/>
      <c r="F106" s="432"/>
      <c r="G106" s="432"/>
      <c r="H106" s="432"/>
      <c r="I106" s="427"/>
      <c r="J106" s="432"/>
      <c r="K106" s="432"/>
    </row>
    <row r="107" spans="1:12" ht="12.75" customHeight="1" x14ac:dyDescent="0.2">
      <c r="A107" s="902" t="s">
        <v>81</v>
      </c>
      <c r="B107" s="39">
        <v>1999</v>
      </c>
      <c r="C107" s="479">
        <v>59067</v>
      </c>
      <c r="D107" s="408">
        <v>21347</v>
      </c>
      <c r="E107" s="408"/>
      <c r="F107" s="408"/>
      <c r="G107" s="408"/>
      <c r="H107" s="408"/>
      <c r="I107" s="408"/>
      <c r="J107" s="432"/>
      <c r="K107" s="408"/>
    </row>
    <row r="108" spans="1:12" ht="12.75" customHeight="1" thickBot="1" x14ac:dyDescent="0.25">
      <c r="A108" s="460" t="s">
        <v>566</v>
      </c>
      <c r="B108" s="729"/>
      <c r="C108" s="480">
        <f>SUM(C95:C107)</f>
        <v>73891</v>
      </c>
      <c r="D108" s="480">
        <f t="shared" ref="D108:K108" si="3">SUM(D95:D107)</f>
        <v>44916</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2551787</v>
      </c>
      <c r="D109" s="489">
        <f t="shared" si="4"/>
        <v>366471</v>
      </c>
      <c r="E109" s="489">
        <f t="shared" si="4"/>
        <v>599043</v>
      </c>
      <c r="F109" s="489">
        <f t="shared" si="4"/>
        <v>206630</v>
      </c>
      <c r="G109" s="489">
        <f t="shared" si="4"/>
        <v>120022</v>
      </c>
      <c r="H109" s="489">
        <f t="shared" si="4"/>
        <v>0</v>
      </c>
      <c r="I109" s="489">
        <f t="shared" si="4"/>
        <v>19314</v>
      </c>
      <c r="J109" s="489">
        <f t="shared" si="4"/>
        <v>92498</v>
      </c>
      <c r="K109" s="439">
        <f t="shared" si="4"/>
        <v>44825</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5"/>
      <c r="D111" s="414"/>
      <c r="E111" s="488"/>
      <c r="F111" s="414"/>
      <c r="G111" s="414"/>
      <c r="H111" s="488"/>
      <c r="I111" s="429"/>
      <c r="J111" s="429"/>
      <c r="K111" s="429"/>
    </row>
    <row r="112" spans="1:12" ht="12.75" customHeight="1" x14ac:dyDescent="0.2">
      <c r="A112" s="902" t="s">
        <v>965</v>
      </c>
      <c r="B112" s="39">
        <v>2200</v>
      </c>
      <c r="C112" s="479">
        <v>72622</v>
      </c>
      <c r="D112" s="408"/>
      <c r="E112" s="488"/>
      <c r="F112" s="408"/>
      <c r="G112" s="408"/>
      <c r="H112" s="488"/>
      <c r="I112" s="429"/>
      <c r="J112" s="429"/>
      <c r="K112" s="429"/>
      <c r="L112" s="171"/>
    </row>
    <row r="113" spans="1:11" ht="12.75" customHeight="1" x14ac:dyDescent="0.2">
      <c r="A113" s="902" t="s">
        <v>29</v>
      </c>
      <c r="B113" s="39">
        <v>2300</v>
      </c>
      <c r="C113" s="479"/>
      <c r="D113" s="408"/>
      <c r="E113" s="488"/>
      <c r="F113" s="408"/>
      <c r="G113" s="408"/>
      <c r="H113" s="488"/>
      <c r="I113" s="429"/>
      <c r="J113" s="429"/>
      <c r="K113" s="429"/>
    </row>
    <row r="114" spans="1:11" ht="22.5" customHeight="1" thickBot="1" x14ac:dyDescent="0.25">
      <c r="A114" s="812" t="s">
        <v>924</v>
      </c>
      <c r="B114" s="813" t="s">
        <v>649</v>
      </c>
      <c r="C114" s="907">
        <f>SUM(C111:C113)</f>
        <v>72622</v>
      </c>
      <c r="D114" s="907">
        <f>SUM(D111:D113)</f>
        <v>0</v>
      </c>
      <c r="E114" s="488" t="s">
        <v>1365</v>
      </c>
      <c r="F114" s="907">
        <f>SUM(F111:F113)</f>
        <v>0</v>
      </c>
      <c r="G114" s="907">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1"/>
      <c r="D116" s="427"/>
      <c r="E116" s="488"/>
      <c r="F116" s="427"/>
      <c r="G116" s="427"/>
      <c r="H116" s="488"/>
      <c r="I116" s="429"/>
      <c r="J116" s="427"/>
      <c r="K116" s="427"/>
    </row>
    <row r="117" spans="1:11" ht="12.75" customHeight="1" x14ac:dyDescent="0.2">
      <c r="A117" s="473" t="s">
        <v>1699</v>
      </c>
      <c r="B117" s="260">
        <v>3001</v>
      </c>
      <c r="C117" s="485">
        <v>603876</v>
      </c>
      <c r="D117" s="414">
        <v>345512</v>
      </c>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8" t="s">
        <v>1702</v>
      </c>
      <c r="B120" s="158">
        <v>3099</v>
      </c>
      <c r="C120" s="479"/>
      <c r="D120" s="408"/>
      <c r="E120" s="408"/>
      <c r="F120" s="408"/>
      <c r="G120" s="408"/>
      <c r="H120" s="408"/>
      <c r="I120" s="429"/>
      <c r="J120" s="432"/>
      <c r="K120" s="408"/>
    </row>
    <row r="121" spans="1:11" ht="12.6" customHeight="1" thickBot="1" x14ac:dyDescent="0.25">
      <c r="A121" s="460" t="s">
        <v>567</v>
      </c>
      <c r="B121" s="815"/>
      <c r="C121" s="480">
        <f t="shared" ref="C121:H121" si="5">SUM(C117:C120)</f>
        <v>603876</v>
      </c>
      <c r="D121" s="480">
        <f t="shared" si="5"/>
        <v>345512</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3"/>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10456</v>
      </c>
      <c r="D124" s="488"/>
      <c r="E124" s="429"/>
      <c r="F124" s="797"/>
      <c r="G124" s="429"/>
      <c r="H124" s="429"/>
      <c r="I124" s="429"/>
      <c r="J124" s="429"/>
      <c r="K124" s="429"/>
    </row>
    <row r="125" spans="1:11" ht="12.75" customHeight="1" x14ac:dyDescent="0.2">
      <c r="A125" s="902" t="s">
        <v>1773</v>
      </c>
      <c r="B125" s="260">
        <v>3105</v>
      </c>
      <c r="C125" s="408">
        <v>52387</v>
      </c>
      <c r="D125" s="488"/>
      <c r="E125" s="429"/>
      <c r="F125" s="408"/>
      <c r="G125" s="429"/>
      <c r="H125" s="429"/>
      <c r="I125" s="429"/>
      <c r="J125" s="429"/>
      <c r="K125" s="429"/>
    </row>
    <row r="126" spans="1:11" ht="12.75" customHeight="1" x14ac:dyDescent="0.2">
      <c r="A126" s="902" t="s">
        <v>1013</v>
      </c>
      <c r="B126" s="260">
        <v>3110</v>
      </c>
      <c r="C126" s="479">
        <v>72008</v>
      </c>
      <c r="D126" s="408"/>
      <c r="E126" s="429"/>
      <c r="F126" s="408"/>
      <c r="G126" s="429"/>
      <c r="H126" s="429"/>
      <c r="I126" s="429"/>
      <c r="J126" s="429"/>
      <c r="K126" s="429"/>
    </row>
    <row r="127" spans="1:11" ht="12.75" customHeight="1" x14ac:dyDescent="0.2">
      <c r="A127" s="902" t="s">
        <v>111</v>
      </c>
      <c r="B127" s="260">
        <v>3120</v>
      </c>
      <c r="C127" s="408"/>
      <c r="D127" s="488"/>
      <c r="E127" s="429"/>
      <c r="F127" s="408"/>
      <c r="G127" s="429"/>
      <c r="H127" s="429"/>
      <c r="I127" s="429"/>
      <c r="J127" s="429"/>
      <c r="K127" s="429"/>
    </row>
    <row r="128" spans="1:11" ht="12.75" customHeight="1" x14ac:dyDescent="0.2">
      <c r="A128" s="902" t="s">
        <v>1774</v>
      </c>
      <c r="B128" s="260">
        <v>3130</v>
      </c>
      <c r="C128" s="408"/>
      <c r="D128" s="488"/>
      <c r="E128" s="429"/>
      <c r="F128" s="408"/>
      <c r="G128" s="429"/>
      <c r="H128" s="429"/>
      <c r="I128" s="429"/>
      <c r="J128" s="429"/>
      <c r="K128" s="429"/>
    </row>
    <row r="129" spans="1:11" ht="12.75" customHeight="1" x14ac:dyDescent="0.2">
      <c r="A129" s="902" t="s">
        <v>143</v>
      </c>
      <c r="B129" s="260">
        <v>3145</v>
      </c>
      <c r="C129" s="408"/>
      <c r="D129" s="488"/>
      <c r="E129" s="429"/>
      <c r="F129" s="408"/>
      <c r="G129" s="429"/>
      <c r="H129" s="429"/>
      <c r="I129" s="429"/>
      <c r="J129" s="429"/>
      <c r="K129" s="429"/>
    </row>
    <row r="130" spans="1:11" ht="12.75" customHeight="1" x14ac:dyDescent="0.2">
      <c r="A130" s="902"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134851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c r="D133" s="408"/>
      <c r="E133" s="488"/>
      <c r="F133" s="429"/>
      <c r="G133" s="408"/>
      <c r="H133" s="429"/>
      <c r="I133" s="429"/>
      <c r="J133" s="429"/>
      <c r="K133" s="429"/>
    </row>
    <row r="134" spans="1:11" ht="12.75" customHeight="1" x14ac:dyDescent="0.2">
      <c r="A134" s="902" t="s">
        <v>755</v>
      </c>
      <c r="B134" s="260">
        <v>3220</v>
      </c>
      <c r="C134" s="479"/>
      <c r="D134" s="408"/>
      <c r="E134" s="488"/>
      <c r="F134" s="429"/>
      <c r="G134" s="432"/>
      <c r="H134" s="429"/>
      <c r="I134" s="429"/>
      <c r="J134" s="429"/>
      <c r="K134" s="429"/>
    </row>
    <row r="135" spans="1:11" ht="12.75" customHeight="1" x14ac:dyDescent="0.2">
      <c r="A135" s="902" t="s">
        <v>283</v>
      </c>
      <c r="B135" s="260">
        <v>3225</v>
      </c>
      <c r="C135" s="479"/>
      <c r="D135" s="408"/>
      <c r="E135" s="488"/>
      <c r="F135" s="429"/>
      <c r="G135" s="432"/>
      <c r="H135" s="429"/>
      <c r="I135" s="429"/>
      <c r="J135" s="429"/>
      <c r="K135" s="429"/>
    </row>
    <row r="136" spans="1:11" ht="12.75" customHeight="1" x14ac:dyDescent="0.2">
      <c r="A136" s="902" t="s">
        <v>685</v>
      </c>
      <c r="B136" s="260">
        <v>3235</v>
      </c>
      <c r="C136" s="487"/>
      <c r="D136" s="432"/>
      <c r="E136" s="488"/>
      <c r="F136" s="429"/>
      <c r="G136" s="432"/>
      <c r="H136" s="429"/>
      <c r="I136" s="429"/>
      <c r="J136" s="429"/>
      <c r="K136" s="429"/>
    </row>
    <row r="137" spans="1:11" ht="12.75" customHeight="1" x14ac:dyDescent="0.2">
      <c r="A137" s="902" t="s">
        <v>686</v>
      </c>
      <c r="B137" s="260">
        <v>3240</v>
      </c>
      <c r="C137" s="487"/>
      <c r="D137" s="432"/>
      <c r="E137" s="488"/>
      <c r="F137" s="429"/>
      <c r="G137" s="432"/>
      <c r="H137" s="429"/>
      <c r="I137" s="429"/>
      <c r="J137" s="429"/>
      <c r="K137" s="429"/>
    </row>
    <row r="138" spans="1:11" ht="12.75" customHeight="1" x14ac:dyDescent="0.2">
      <c r="A138" s="902" t="s">
        <v>687</v>
      </c>
      <c r="B138" s="260">
        <v>3270</v>
      </c>
      <c r="C138" s="487"/>
      <c r="D138" s="432"/>
      <c r="E138" s="488"/>
      <c r="F138" s="429"/>
      <c r="G138" s="432"/>
      <c r="H138" s="429"/>
      <c r="I138" s="429"/>
      <c r="J138" s="429"/>
      <c r="K138" s="429"/>
    </row>
    <row r="139" spans="1:11" ht="12.75" customHeight="1" x14ac:dyDescent="0.2">
      <c r="A139" s="902"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c r="D142" s="429"/>
      <c r="E142" s="488"/>
      <c r="F142" s="429"/>
      <c r="G142" s="408"/>
      <c r="H142" s="429"/>
      <c r="I142" s="429"/>
      <c r="J142" s="429"/>
      <c r="K142" s="429"/>
    </row>
    <row r="143" spans="1:11" ht="12.75" customHeight="1" x14ac:dyDescent="0.2">
      <c r="A143" s="902"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449</v>
      </c>
      <c r="D145" s="1800"/>
      <c r="E145" s="490"/>
      <c r="F145" s="429"/>
      <c r="G145" s="1991"/>
      <c r="H145" s="429"/>
      <c r="I145" s="429"/>
      <c r="J145" s="429"/>
      <c r="K145" s="429"/>
    </row>
    <row r="146" spans="1:11" ht="12.75" customHeight="1" thickBot="1" x14ac:dyDescent="0.25">
      <c r="A146" s="1987" t="s">
        <v>1074</v>
      </c>
      <c r="B146" s="1988">
        <v>3365</v>
      </c>
      <c r="C146" s="419"/>
      <c r="D146" s="799"/>
      <c r="E146" s="488"/>
      <c r="F146" s="429"/>
      <c r="G146" s="799"/>
      <c r="H146" s="429"/>
      <c r="I146" s="429"/>
      <c r="J146" s="429"/>
      <c r="K146" s="429"/>
    </row>
    <row r="147" spans="1:11" ht="12.75" customHeight="1" thickTop="1" thickBot="1" x14ac:dyDescent="0.25">
      <c r="A147" s="911" t="s">
        <v>144</v>
      </c>
      <c r="B147" s="912">
        <v>3370</v>
      </c>
      <c r="C147" s="419">
        <v>5931</v>
      </c>
      <c r="D147" s="419"/>
      <c r="E147" s="490"/>
      <c r="F147" s="429"/>
      <c r="G147" s="429"/>
      <c r="H147" s="429"/>
      <c r="I147" s="429"/>
      <c r="J147" s="429"/>
      <c r="K147" s="429"/>
    </row>
    <row r="148" spans="1:11" ht="12.75" customHeight="1" thickTop="1" thickBot="1" x14ac:dyDescent="0.25">
      <c r="A148" s="911" t="s">
        <v>866</v>
      </c>
      <c r="B148" s="912">
        <v>3410</v>
      </c>
      <c r="C148" s="493"/>
      <c r="D148" s="420"/>
      <c r="E148" s="1049"/>
      <c r="F148" s="438"/>
      <c r="G148" s="438"/>
      <c r="H148" s="438"/>
      <c r="I148" s="438"/>
      <c r="J148" s="438"/>
      <c r="K148" s="438"/>
    </row>
    <row r="149" spans="1:11" ht="12.75" customHeight="1" thickTop="1" thickBot="1" x14ac:dyDescent="0.25">
      <c r="A149" s="911" t="s">
        <v>71</v>
      </c>
      <c r="B149" s="912">
        <v>3499</v>
      </c>
      <c r="C149" s="493"/>
      <c r="D149" s="420"/>
      <c r="E149" s="799"/>
      <c r="F149" s="799"/>
      <c r="G149" s="799"/>
      <c r="H149" s="799"/>
      <c r="I149" s="799"/>
      <c r="J149" s="799"/>
      <c r="K149" s="799"/>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0">
        <v>3500</v>
      </c>
      <c r="C151" s="479"/>
      <c r="D151" s="408"/>
      <c r="E151" s="488"/>
      <c r="F151" s="408">
        <v>49859</v>
      </c>
      <c r="G151" s="432"/>
      <c r="H151" s="429"/>
      <c r="I151" s="429"/>
      <c r="J151" s="429"/>
      <c r="K151" s="429"/>
    </row>
    <row r="152" spans="1:11" ht="12.75" customHeight="1" x14ac:dyDescent="0.2">
      <c r="A152" s="902" t="s">
        <v>1224</v>
      </c>
      <c r="B152" s="260">
        <v>3510</v>
      </c>
      <c r="C152" s="479">
        <v>58335</v>
      </c>
      <c r="D152" s="408"/>
      <c r="E152" s="488"/>
      <c r="F152" s="408"/>
      <c r="G152" s="432"/>
      <c r="H152" s="429"/>
      <c r="I152" s="429"/>
      <c r="J152" s="429"/>
      <c r="K152" s="429"/>
    </row>
    <row r="153" spans="1:11" ht="12.75" customHeight="1" x14ac:dyDescent="0.2">
      <c r="A153" s="902"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58335</v>
      </c>
      <c r="D154" s="480">
        <f>SUM(D151:D153)</f>
        <v>0</v>
      </c>
      <c r="E154" s="488"/>
      <c r="F154" s="480">
        <f>SUM(F151:F153)</f>
        <v>49859</v>
      </c>
      <c r="G154" s="480">
        <f>SUM(G151:G153)</f>
        <v>0</v>
      </c>
      <c r="H154" s="429"/>
      <c r="I154" s="429"/>
      <c r="J154" s="429"/>
      <c r="K154" s="429"/>
    </row>
    <row r="155" spans="1:11" ht="12.75" customHeight="1" thickTop="1" thickBot="1" x14ac:dyDescent="0.25">
      <c r="A155" s="911" t="s">
        <v>439</v>
      </c>
      <c r="B155" s="912">
        <v>3610</v>
      </c>
      <c r="C155" s="420"/>
      <c r="D155" s="429"/>
      <c r="E155" s="490"/>
      <c r="F155" s="429"/>
      <c r="G155" s="429"/>
      <c r="H155" s="429"/>
      <c r="I155" s="429"/>
      <c r="J155" s="429"/>
      <c r="K155" s="429"/>
    </row>
    <row r="156" spans="1:11" ht="12.75" customHeight="1" thickTop="1" thickBot="1" x14ac:dyDescent="0.25">
      <c r="A156" s="911" t="s">
        <v>53</v>
      </c>
      <c r="B156" s="912">
        <v>3660</v>
      </c>
      <c r="C156" s="419"/>
      <c r="D156" s="422"/>
      <c r="E156" s="488"/>
      <c r="F156" s="422"/>
      <c r="G156" s="422"/>
      <c r="H156" s="429"/>
      <c r="I156" s="429"/>
      <c r="J156" s="429"/>
      <c r="K156" s="429"/>
    </row>
    <row r="157" spans="1:11" ht="12.75" customHeight="1" thickTop="1" thickBot="1" x14ac:dyDescent="0.25">
      <c r="A157" s="911" t="s">
        <v>1159</v>
      </c>
      <c r="B157" s="912">
        <v>3695</v>
      </c>
      <c r="C157" s="420"/>
      <c r="D157" s="429"/>
      <c r="E157" s="488"/>
      <c r="F157" s="420"/>
      <c r="G157" s="420"/>
      <c r="H157" s="429"/>
      <c r="I157" s="429"/>
      <c r="J157" s="429"/>
      <c r="K157" s="429"/>
    </row>
    <row r="158" spans="1:11" ht="12.75" customHeight="1" thickTop="1" thickBot="1" x14ac:dyDescent="0.25">
      <c r="A158" s="911" t="s">
        <v>1218</v>
      </c>
      <c r="B158" s="912">
        <v>3705</v>
      </c>
      <c r="C158" s="420">
        <v>135139</v>
      </c>
      <c r="D158" s="422"/>
      <c r="E158" s="488"/>
      <c r="F158" s="420"/>
      <c r="G158" s="420"/>
      <c r="H158" s="429"/>
      <c r="I158" s="429"/>
      <c r="J158" s="429"/>
      <c r="K158" s="429"/>
    </row>
    <row r="159" spans="1:11" ht="12.75" customHeight="1" thickTop="1" thickBot="1" x14ac:dyDescent="0.25">
      <c r="A159" s="911" t="s">
        <v>40</v>
      </c>
      <c r="B159" s="912">
        <v>3715</v>
      </c>
      <c r="C159" s="420"/>
      <c r="D159" s="429"/>
      <c r="E159" s="488"/>
      <c r="F159" s="420"/>
      <c r="G159" s="420"/>
      <c r="H159" s="429"/>
      <c r="I159" s="429"/>
      <c r="J159" s="429"/>
      <c r="K159" s="429"/>
    </row>
    <row r="160" spans="1:11" ht="12.75" customHeight="1" thickTop="1" thickBot="1" x14ac:dyDescent="0.25">
      <c r="A160" s="911" t="s">
        <v>41</v>
      </c>
      <c r="B160" s="912">
        <v>3720</v>
      </c>
      <c r="C160" s="420"/>
      <c r="D160" s="429"/>
      <c r="E160" s="488"/>
      <c r="F160" s="420"/>
      <c r="G160" s="420"/>
      <c r="H160" s="429"/>
      <c r="I160" s="429"/>
      <c r="J160" s="429"/>
      <c r="K160" s="429"/>
    </row>
    <row r="161" spans="1:11" ht="12.75" customHeight="1" thickTop="1" thickBot="1" x14ac:dyDescent="0.25">
      <c r="A161" s="911" t="s">
        <v>456</v>
      </c>
      <c r="B161" s="912">
        <v>3725</v>
      </c>
      <c r="C161" s="425"/>
      <c r="D161" s="429"/>
      <c r="E161" s="488"/>
      <c r="F161" s="425"/>
      <c r="G161" s="425"/>
      <c r="H161" s="429"/>
      <c r="I161" s="429"/>
      <c r="J161" s="429"/>
      <c r="K161" s="429"/>
    </row>
    <row r="162" spans="1:11" ht="12.75" customHeight="1" thickTop="1" thickBot="1" x14ac:dyDescent="0.25">
      <c r="A162" s="911" t="s">
        <v>457</v>
      </c>
      <c r="B162" s="912">
        <v>3726</v>
      </c>
      <c r="C162" s="425"/>
      <c r="D162" s="429"/>
      <c r="E162" s="488"/>
      <c r="F162" s="425"/>
      <c r="G162" s="425"/>
      <c r="H162" s="429"/>
      <c r="I162" s="429"/>
      <c r="J162" s="429"/>
      <c r="K162" s="429"/>
    </row>
    <row r="163" spans="1:11" ht="12.75" customHeight="1" thickTop="1" thickBot="1" x14ac:dyDescent="0.25">
      <c r="A163" s="911" t="s">
        <v>42</v>
      </c>
      <c r="B163" s="912">
        <v>3766</v>
      </c>
      <c r="C163" s="420"/>
      <c r="D163" s="422"/>
      <c r="E163" s="488"/>
      <c r="F163" s="420"/>
      <c r="G163" s="425"/>
      <c r="H163" s="429"/>
      <c r="I163" s="429"/>
      <c r="J163" s="429"/>
      <c r="K163" s="429"/>
    </row>
    <row r="164" spans="1:11" ht="12.75" customHeight="1" thickTop="1" thickBot="1" x14ac:dyDescent="0.25">
      <c r="A164" s="911" t="s">
        <v>1141</v>
      </c>
      <c r="B164" s="912">
        <v>3767</v>
      </c>
      <c r="C164" s="420"/>
      <c r="D164" s="425"/>
      <c r="E164" s="488"/>
      <c r="F164" s="425"/>
      <c r="G164" s="425"/>
      <c r="H164" s="429"/>
      <c r="I164" s="429"/>
      <c r="J164" s="429"/>
      <c r="K164" s="429"/>
    </row>
    <row r="165" spans="1:11" ht="12.75" customHeight="1" thickTop="1" thickBot="1" x14ac:dyDescent="0.25">
      <c r="A165" s="911" t="s">
        <v>1142</v>
      </c>
      <c r="B165" s="912">
        <v>3775</v>
      </c>
      <c r="C165" s="420"/>
      <c r="D165" s="419"/>
      <c r="E165" s="438"/>
      <c r="F165" s="419"/>
      <c r="G165" s="799"/>
      <c r="H165" s="438"/>
      <c r="I165" s="429"/>
      <c r="J165" s="429"/>
      <c r="K165" s="438"/>
    </row>
    <row r="166" spans="1:11" ht="12.75" customHeight="1" thickTop="1" thickBot="1" x14ac:dyDescent="0.25">
      <c r="A166" s="911" t="s">
        <v>1776</v>
      </c>
      <c r="B166" s="912">
        <v>3780</v>
      </c>
      <c r="C166" s="425"/>
      <c r="D166" s="438"/>
      <c r="E166" s="425"/>
      <c r="F166" s="425"/>
      <c r="G166" s="425"/>
      <c r="H166" s="425"/>
      <c r="I166" s="429"/>
      <c r="J166" s="429"/>
      <c r="K166" s="425"/>
    </row>
    <row r="167" spans="1:11" ht="12.75" customHeight="1" thickTop="1" thickBot="1" x14ac:dyDescent="0.25">
      <c r="A167" s="911" t="s">
        <v>1004</v>
      </c>
      <c r="B167" s="912">
        <v>3815</v>
      </c>
      <c r="C167" s="420"/>
      <c r="D167" s="429"/>
      <c r="E167" s="488"/>
      <c r="F167" s="420"/>
      <c r="G167" s="429"/>
      <c r="H167" s="429"/>
      <c r="I167" s="429"/>
      <c r="J167" s="429"/>
      <c r="K167" s="429"/>
    </row>
    <row r="168" spans="1:11" ht="12.75" customHeight="1" thickTop="1" thickBot="1" x14ac:dyDescent="0.25">
      <c r="A168" s="911" t="s">
        <v>458</v>
      </c>
      <c r="B168" s="912">
        <v>3825</v>
      </c>
      <c r="C168" s="420"/>
      <c r="D168" s="429"/>
      <c r="E168" s="488"/>
      <c r="F168" s="420"/>
      <c r="G168" s="429"/>
      <c r="H168" s="429"/>
      <c r="I168" s="429"/>
      <c r="J168" s="429"/>
      <c r="K168" s="429"/>
    </row>
    <row r="169" spans="1:11" ht="12.75" customHeight="1" thickTop="1" thickBot="1" x14ac:dyDescent="0.25">
      <c r="A169" s="911" t="s">
        <v>404</v>
      </c>
      <c r="B169" s="912">
        <v>3920</v>
      </c>
      <c r="C169" s="430"/>
      <c r="D169" s="422"/>
      <c r="E169" s="429"/>
      <c r="F169" s="430"/>
      <c r="G169" s="429"/>
      <c r="H169" s="438"/>
      <c r="I169" s="429"/>
      <c r="J169" s="429"/>
      <c r="K169" s="429"/>
    </row>
    <row r="170" spans="1:11" ht="12.75" customHeight="1" thickTop="1" thickBot="1" x14ac:dyDescent="0.25">
      <c r="A170" s="911" t="s">
        <v>405</v>
      </c>
      <c r="B170" s="912">
        <v>3925</v>
      </c>
      <c r="C170" s="427"/>
      <c r="D170" s="420"/>
      <c r="E170" s="427"/>
      <c r="F170" s="427"/>
      <c r="G170" s="429"/>
      <c r="H170" s="425"/>
      <c r="I170" s="429"/>
      <c r="J170" s="429"/>
      <c r="K170" s="438"/>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5" t="s">
        <v>459</v>
      </c>
      <c r="B172" s="2266"/>
      <c r="C172" s="913">
        <f t="shared" ref="C172:K172" si="6">SUM(C131,C140,C144,C145:C149,C154,C155:C170,C171)</f>
        <v>334705</v>
      </c>
      <c r="D172" s="913">
        <f t="shared" si="6"/>
        <v>0</v>
      </c>
      <c r="E172" s="913">
        <f t="shared" si="6"/>
        <v>0</v>
      </c>
      <c r="F172" s="913">
        <f t="shared" si="6"/>
        <v>49859</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938581</v>
      </c>
      <c r="D173" s="489">
        <f>SUM(D121,D172)</f>
        <v>345512</v>
      </c>
      <c r="E173" s="489">
        <f>SUM(E121,E172)</f>
        <v>0</v>
      </c>
      <c r="F173" s="489">
        <f t="shared" ref="F173:K173" si="7">SUM(F121,F172)</f>
        <v>49859</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1" t="s">
        <v>1211</v>
      </c>
      <c r="B176" s="41">
        <v>4001</v>
      </c>
      <c r="C176" s="485"/>
      <c r="D176" s="414"/>
      <c r="E176" s="432"/>
      <c r="F176" s="408"/>
      <c r="G176" s="408"/>
      <c r="H176" s="432"/>
      <c r="I176" s="432"/>
      <c r="J176" s="432"/>
      <c r="K176" s="432"/>
    </row>
    <row r="177" spans="1:11" ht="22.5" x14ac:dyDescent="0.2">
      <c r="A177" s="905"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2" t="s">
        <v>1212</v>
      </c>
      <c r="B180" s="39">
        <v>4045</v>
      </c>
      <c r="C180" s="479"/>
      <c r="D180" s="429"/>
      <c r="E180" s="488"/>
      <c r="F180" s="429"/>
      <c r="G180" s="429"/>
      <c r="H180" s="429"/>
      <c r="I180" s="429"/>
      <c r="J180" s="429"/>
      <c r="K180" s="429"/>
    </row>
    <row r="181" spans="1:11" ht="12.75" customHeight="1" x14ac:dyDescent="0.2">
      <c r="A181" s="902" t="s">
        <v>1213</v>
      </c>
      <c r="B181" s="39">
        <v>4050</v>
      </c>
      <c r="C181" s="479"/>
      <c r="D181" s="432"/>
      <c r="E181" s="488"/>
      <c r="F181" s="429"/>
      <c r="G181" s="429"/>
      <c r="H181" s="432"/>
      <c r="I181" s="429"/>
      <c r="J181" s="429"/>
      <c r="K181" s="429"/>
    </row>
    <row r="182" spans="1:11" ht="12.75" customHeight="1" x14ac:dyDescent="0.2">
      <c r="A182" s="902" t="s">
        <v>296</v>
      </c>
      <c r="B182" s="39">
        <v>4060</v>
      </c>
      <c r="C182" s="485"/>
      <c r="D182" s="408"/>
      <c r="E182" s="429"/>
      <c r="F182" s="408"/>
      <c r="G182" s="408"/>
      <c r="H182" s="408"/>
      <c r="I182" s="429"/>
      <c r="J182" s="429"/>
      <c r="K182" s="427"/>
    </row>
    <row r="183" spans="1:11" ht="22.5" x14ac:dyDescent="0.2">
      <c r="A183" s="905" t="s">
        <v>903</v>
      </c>
      <c r="B183" s="107">
        <v>4090</v>
      </c>
      <c r="C183" s="479">
        <v>39011</v>
      </c>
      <c r="D183" s="408"/>
      <c r="E183" s="429"/>
      <c r="F183" s="408"/>
      <c r="G183" s="408"/>
      <c r="H183" s="408"/>
      <c r="I183" s="429"/>
      <c r="J183" s="429"/>
      <c r="K183" s="408"/>
    </row>
    <row r="184" spans="1:11" ht="22.5" customHeight="1" thickBot="1" x14ac:dyDescent="0.25">
      <c r="A184" s="2273" t="s">
        <v>902</v>
      </c>
      <c r="B184" s="2274"/>
      <c r="C184" s="480">
        <f>SUM(C180:C183)</f>
        <v>39011</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c r="D187" s="414"/>
      <c r="E187" s="488"/>
      <c r="F187" s="414"/>
      <c r="G187" s="414"/>
      <c r="H187" s="429"/>
      <c r="I187" s="429"/>
      <c r="J187" s="429"/>
      <c r="K187" s="429"/>
    </row>
    <row r="188" spans="1:11" ht="12.75" customHeight="1" x14ac:dyDescent="0.2">
      <c r="A188" s="902" t="s">
        <v>1779</v>
      </c>
      <c r="B188" s="39">
        <v>4105</v>
      </c>
      <c r="C188" s="479"/>
      <c r="D188" s="408"/>
      <c r="E188" s="488"/>
      <c r="F188" s="408"/>
      <c r="G188" s="408"/>
      <c r="H188" s="429"/>
      <c r="I188" s="429"/>
      <c r="J188" s="429"/>
      <c r="K188" s="429"/>
    </row>
    <row r="189" spans="1:11" ht="12.75" customHeight="1" x14ac:dyDescent="0.2">
      <c r="A189" s="902" t="s">
        <v>1780</v>
      </c>
      <c r="B189" s="39">
        <v>4107</v>
      </c>
      <c r="C189" s="479"/>
      <c r="D189" s="408"/>
      <c r="E189" s="488"/>
      <c r="F189" s="408"/>
      <c r="G189" s="408"/>
      <c r="H189" s="429"/>
      <c r="I189" s="429"/>
      <c r="J189" s="429"/>
      <c r="K189" s="429"/>
    </row>
    <row r="190" spans="1:11" ht="12.75" customHeight="1" x14ac:dyDescent="0.2">
      <c r="A190" s="902"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c r="D193" s="429"/>
      <c r="E193" s="488"/>
      <c r="F193" s="482"/>
      <c r="G193" s="508"/>
      <c r="H193" s="429"/>
      <c r="I193" s="429"/>
      <c r="J193" s="429"/>
      <c r="K193" s="429"/>
    </row>
    <row r="194" spans="1:11" ht="12.75" customHeight="1" x14ac:dyDescent="0.2">
      <c r="A194" s="902" t="s">
        <v>1225</v>
      </c>
      <c r="B194" s="39">
        <v>4210</v>
      </c>
      <c r="C194" s="408">
        <v>58303</v>
      </c>
      <c r="D194" s="429"/>
      <c r="E194" s="488"/>
      <c r="F194" s="429"/>
      <c r="G194" s="508"/>
      <c r="H194" s="429"/>
      <c r="I194" s="429"/>
      <c r="J194" s="429"/>
      <c r="K194" s="429"/>
    </row>
    <row r="195" spans="1:11" ht="12.75" customHeight="1" x14ac:dyDescent="0.2">
      <c r="A195" s="902" t="s">
        <v>1214</v>
      </c>
      <c r="B195" s="39">
        <v>4215</v>
      </c>
      <c r="C195" s="479"/>
      <c r="D195" s="429"/>
      <c r="E195" s="488"/>
      <c r="F195" s="429"/>
      <c r="G195" s="508"/>
      <c r="H195" s="429"/>
      <c r="I195" s="429"/>
      <c r="J195" s="429"/>
      <c r="K195" s="429"/>
    </row>
    <row r="196" spans="1:11" ht="12.75" customHeight="1" x14ac:dyDescent="0.2">
      <c r="A196" s="902" t="s">
        <v>1226</v>
      </c>
      <c r="B196" s="39">
        <v>4220</v>
      </c>
      <c r="C196" s="479">
        <v>19032</v>
      </c>
      <c r="D196" s="429"/>
      <c r="E196" s="488"/>
      <c r="F196" s="429"/>
      <c r="G196" s="508"/>
      <c r="H196" s="429"/>
      <c r="I196" s="429"/>
      <c r="J196" s="429"/>
      <c r="K196" s="429"/>
    </row>
    <row r="197" spans="1:11" ht="12.75" customHeight="1" x14ac:dyDescent="0.2">
      <c r="A197" s="902" t="s">
        <v>1782</v>
      </c>
      <c r="B197" s="39">
        <v>4225</v>
      </c>
      <c r="C197" s="479"/>
      <c r="D197" s="429"/>
      <c r="E197" s="488"/>
      <c r="F197" s="429"/>
      <c r="G197" s="508"/>
      <c r="H197" s="429"/>
      <c r="I197" s="429"/>
      <c r="J197" s="429"/>
      <c r="K197" s="429"/>
    </row>
    <row r="198" spans="1:11" ht="12.75" customHeight="1" x14ac:dyDescent="0.2">
      <c r="A198" s="902" t="s">
        <v>1783</v>
      </c>
      <c r="B198" s="39">
        <v>4226</v>
      </c>
      <c r="C198" s="479"/>
      <c r="D198" s="429"/>
      <c r="E198" s="488"/>
      <c r="F198" s="429"/>
      <c r="G198" s="508"/>
      <c r="H198" s="429"/>
      <c r="I198" s="429"/>
      <c r="J198" s="429"/>
      <c r="K198" s="429"/>
    </row>
    <row r="199" spans="1:11" ht="12.75" customHeight="1" x14ac:dyDescent="0.2">
      <c r="A199" s="902" t="s">
        <v>909</v>
      </c>
      <c r="B199" s="39">
        <v>4240</v>
      </c>
      <c r="C199" s="487"/>
      <c r="D199" s="429"/>
      <c r="E199" s="488"/>
      <c r="F199" s="429"/>
      <c r="G199" s="1146"/>
      <c r="H199" s="429"/>
      <c r="I199" s="429"/>
      <c r="J199" s="429"/>
      <c r="K199" s="429"/>
    </row>
    <row r="200" spans="1:11" ht="12.75" customHeight="1" x14ac:dyDescent="0.2">
      <c r="A200" s="902"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77335</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58372</v>
      </c>
      <c r="D203" s="408"/>
      <c r="E203" s="429"/>
      <c r="F203" s="408"/>
      <c r="G203" s="408"/>
      <c r="H203" s="429"/>
      <c r="I203" s="429"/>
      <c r="J203" s="429"/>
      <c r="K203" s="429"/>
    </row>
    <row r="204" spans="1:11" ht="12.75" customHeight="1" x14ac:dyDescent="0.2">
      <c r="A204" s="902" t="s">
        <v>1070</v>
      </c>
      <c r="B204" s="39">
        <v>4305</v>
      </c>
      <c r="C204" s="479"/>
      <c r="D204" s="408"/>
      <c r="E204" s="429"/>
      <c r="F204" s="408"/>
      <c r="G204" s="408"/>
      <c r="H204" s="429"/>
      <c r="I204" s="429"/>
      <c r="J204" s="429"/>
      <c r="K204" s="429"/>
    </row>
    <row r="205" spans="1:11" ht="12.75" customHeight="1" x14ac:dyDescent="0.2">
      <c r="A205" s="902" t="s">
        <v>1071</v>
      </c>
      <c r="B205" s="39">
        <v>4332</v>
      </c>
      <c r="C205" s="479"/>
      <c r="D205" s="408"/>
      <c r="E205" s="429"/>
      <c r="F205" s="408"/>
      <c r="G205" s="408"/>
      <c r="H205" s="429"/>
      <c r="I205" s="429"/>
      <c r="J205" s="429"/>
      <c r="K205" s="429"/>
    </row>
    <row r="206" spans="1:11" ht="12.75" customHeight="1" x14ac:dyDescent="0.2">
      <c r="A206" s="902" t="s">
        <v>1195</v>
      </c>
      <c r="B206" s="39">
        <v>4334</v>
      </c>
      <c r="C206" s="479"/>
      <c r="D206" s="408"/>
      <c r="E206" s="429"/>
      <c r="F206" s="408"/>
      <c r="G206" s="408"/>
      <c r="H206" s="429"/>
      <c r="I206" s="429"/>
      <c r="J206" s="429"/>
      <c r="K206" s="429"/>
    </row>
    <row r="207" spans="1:11" ht="12.75" customHeight="1" x14ac:dyDescent="0.2">
      <c r="A207" s="902" t="s">
        <v>1196</v>
      </c>
      <c r="B207" s="39">
        <v>4335</v>
      </c>
      <c r="C207" s="479"/>
      <c r="D207" s="408"/>
      <c r="E207" s="429"/>
      <c r="F207" s="408"/>
      <c r="G207" s="408"/>
      <c r="H207" s="429"/>
      <c r="I207" s="429"/>
      <c r="J207" s="429"/>
      <c r="K207" s="429"/>
    </row>
    <row r="208" spans="1:11" ht="12.75" customHeight="1" x14ac:dyDescent="0.2">
      <c r="A208" s="902" t="s">
        <v>1273</v>
      </c>
      <c r="B208" s="39">
        <v>4337</v>
      </c>
      <c r="C208" s="487"/>
      <c r="D208" s="432"/>
      <c r="E208" s="429"/>
      <c r="F208" s="432"/>
      <c r="G208" s="432"/>
      <c r="H208" s="429"/>
      <c r="I208" s="429"/>
      <c r="J208" s="429"/>
      <c r="K208" s="429"/>
    </row>
    <row r="209" spans="1:11" ht="12.75" customHeight="1" x14ac:dyDescent="0.2">
      <c r="A209" s="902" t="s">
        <v>1197</v>
      </c>
      <c r="B209" s="39">
        <v>4340</v>
      </c>
      <c r="C209" s="479"/>
      <c r="D209" s="408"/>
      <c r="E209" s="429"/>
      <c r="F209" s="408"/>
      <c r="G209" s="408"/>
      <c r="H209" s="429"/>
      <c r="I209" s="429"/>
      <c r="J209" s="429"/>
      <c r="K209" s="429"/>
    </row>
    <row r="210" spans="1:11" ht="12.75" customHeight="1" x14ac:dyDescent="0.2">
      <c r="A210" s="902"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58372</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c r="D213" s="408"/>
      <c r="E213" s="429"/>
      <c r="F213" s="408"/>
      <c r="G213" s="408"/>
      <c r="H213" s="429"/>
      <c r="I213" s="429"/>
      <c r="J213" s="429"/>
      <c r="K213" s="429"/>
    </row>
    <row r="214" spans="1:11" ht="12.75" customHeight="1" x14ac:dyDescent="0.2">
      <c r="A214" s="902" t="s">
        <v>1784</v>
      </c>
      <c r="B214" s="39">
        <v>4421</v>
      </c>
      <c r="C214" s="479"/>
      <c r="D214" s="408"/>
      <c r="E214" s="429"/>
      <c r="F214" s="408"/>
      <c r="G214" s="408"/>
      <c r="H214" s="429"/>
      <c r="I214" s="429"/>
      <c r="J214" s="429"/>
      <c r="K214" s="429"/>
    </row>
    <row r="215" spans="1:11" ht="12.75" customHeight="1" x14ac:dyDescent="0.2">
      <c r="A215" s="902"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c r="D218" s="408"/>
      <c r="E218" s="429"/>
      <c r="F218" s="408"/>
      <c r="G218" s="408"/>
      <c r="H218" s="429"/>
      <c r="I218" s="429"/>
      <c r="J218" s="429"/>
      <c r="K218" s="429"/>
    </row>
    <row r="219" spans="1:11" ht="12.75" customHeight="1" x14ac:dyDescent="0.2">
      <c r="A219" s="902" t="s">
        <v>1220</v>
      </c>
      <c r="B219" s="39">
        <v>4605</v>
      </c>
      <c r="C219" s="479"/>
      <c r="D219" s="408"/>
      <c r="E219" s="429"/>
      <c r="F219" s="408"/>
      <c r="G219" s="408"/>
      <c r="H219" s="429"/>
      <c r="I219" s="429"/>
      <c r="J219" s="429"/>
      <c r="K219" s="429"/>
    </row>
    <row r="220" spans="1:11" ht="12.75" customHeight="1" x14ac:dyDescent="0.2">
      <c r="A220" s="902" t="s">
        <v>1785</v>
      </c>
      <c r="B220" s="157">
        <v>4620</v>
      </c>
      <c r="C220" s="479"/>
      <c r="D220" s="408"/>
      <c r="E220" s="429"/>
      <c r="F220" s="408"/>
      <c r="G220" s="408"/>
      <c r="H220" s="429"/>
      <c r="I220" s="429"/>
      <c r="J220" s="429"/>
      <c r="K220" s="429"/>
    </row>
    <row r="221" spans="1:11" ht="12.75" customHeight="1" x14ac:dyDescent="0.2">
      <c r="A221" s="902" t="s">
        <v>1221</v>
      </c>
      <c r="B221" s="39">
        <v>4625</v>
      </c>
      <c r="C221" s="479">
        <v>4162</v>
      </c>
      <c r="D221" s="408"/>
      <c r="E221" s="429"/>
      <c r="F221" s="408"/>
      <c r="G221" s="408"/>
      <c r="H221" s="429"/>
      <c r="I221" s="429"/>
      <c r="J221" s="429"/>
      <c r="K221" s="429"/>
    </row>
    <row r="222" spans="1:11" ht="12.75" customHeight="1" x14ac:dyDescent="0.2">
      <c r="A222" s="902"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4162</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c r="D226" s="408"/>
      <c r="E226" s="429"/>
      <c r="F226" s="429"/>
      <c r="G226" s="408"/>
      <c r="H226" s="429"/>
      <c r="I226" s="429"/>
      <c r="J226" s="429"/>
      <c r="K226" s="429"/>
    </row>
    <row r="227" spans="1:11" ht="12.75" customHeight="1" x14ac:dyDescent="0.2">
      <c r="A227" s="902" t="s">
        <v>70</v>
      </c>
      <c r="B227" s="39">
        <v>4799</v>
      </c>
      <c r="C227" s="479"/>
      <c r="D227" s="408"/>
      <c r="E227" s="429"/>
      <c r="F227" s="429"/>
      <c r="G227" s="408"/>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c r="D229" s="420"/>
      <c r="E229" s="429"/>
      <c r="F229" s="429"/>
      <c r="G229" s="420"/>
      <c r="H229" s="429"/>
      <c r="I229" s="429"/>
      <c r="J229" s="429"/>
      <c r="K229" s="429"/>
    </row>
    <row r="230" spans="1:11" ht="12.75" customHeight="1" thickTop="1" x14ac:dyDescent="0.2">
      <c r="A230" s="901" t="s">
        <v>406</v>
      </c>
      <c r="B230" s="41">
        <v>4850</v>
      </c>
      <c r="C230" s="487"/>
      <c r="D230" s="432"/>
      <c r="E230" s="432"/>
      <c r="F230" s="432"/>
      <c r="G230" s="432"/>
      <c r="H230" s="432"/>
      <c r="I230" s="429"/>
      <c r="J230" s="432"/>
      <c r="K230" s="432"/>
    </row>
    <row r="231" spans="1:11" ht="12.75" customHeight="1" x14ac:dyDescent="0.2">
      <c r="A231" s="901" t="s">
        <v>407</v>
      </c>
      <c r="B231" s="41">
        <v>4851</v>
      </c>
      <c r="C231" s="487"/>
      <c r="D231" s="432"/>
      <c r="E231" s="429"/>
      <c r="F231" s="682"/>
      <c r="G231" s="432"/>
      <c r="H231" s="429"/>
      <c r="I231" s="429"/>
      <c r="J231" s="429"/>
      <c r="K231" s="429"/>
    </row>
    <row r="232" spans="1:11" ht="12.75" customHeight="1" x14ac:dyDescent="0.2">
      <c r="A232" s="901" t="s">
        <v>408</v>
      </c>
      <c r="B232" s="41">
        <v>4852</v>
      </c>
      <c r="C232" s="487"/>
      <c r="D232" s="432"/>
      <c r="E232" s="432"/>
      <c r="F232" s="432"/>
      <c r="G232" s="432"/>
      <c r="H232" s="432"/>
      <c r="I232" s="429"/>
      <c r="J232" s="432"/>
      <c r="K232" s="432"/>
    </row>
    <row r="233" spans="1:11" ht="12.75" customHeight="1" x14ac:dyDescent="0.2">
      <c r="A233" s="901" t="s">
        <v>409</v>
      </c>
      <c r="B233" s="41">
        <v>4853</v>
      </c>
      <c r="C233" s="487"/>
      <c r="D233" s="432"/>
      <c r="E233" s="432"/>
      <c r="F233" s="432"/>
      <c r="G233" s="432"/>
      <c r="H233" s="432"/>
      <c r="I233" s="429"/>
      <c r="J233" s="432"/>
      <c r="K233" s="432"/>
    </row>
    <row r="234" spans="1:11" ht="12.75" customHeight="1" x14ac:dyDescent="0.2">
      <c r="A234" s="901" t="s">
        <v>410</v>
      </c>
      <c r="B234" s="41">
        <v>4854</v>
      </c>
      <c r="C234" s="487"/>
      <c r="D234" s="432"/>
      <c r="E234" s="432"/>
      <c r="F234" s="432"/>
      <c r="G234" s="432"/>
      <c r="H234" s="432"/>
      <c r="I234" s="429"/>
      <c r="J234" s="432"/>
      <c r="K234" s="432"/>
    </row>
    <row r="235" spans="1:11" ht="12.75" customHeight="1" x14ac:dyDescent="0.2">
      <c r="A235" s="901" t="s">
        <v>533</v>
      </c>
      <c r="B235" s="41">
        <v>4855</v>
      </c>
      <c r="C235" s="487"/>
      <c r="D235" s="432"/>
      <c r="E235" s="432"/>
      <c r="F235" s="432"/>
      <c r="G235" s="432"/>
      <c r="H235" s="432"/>
      <c r="I235" s="429"/>
      <c r="J235" s="432"/>
      <c r="K235" s="432"/>
    </row>
    <row r="236" spans="1:11" ht="12.75" customHeight="1" x14ac:dyDescent="0.2">
      <c r="A236" s="901" t="s">
        <v>411</v>
      </c>
      <c r="B236" s="41">
        <v>4856</v>
      </c>
      <c r="C236" s="487"/>
      <c r="D236" s="432"/>
      <c r="E236" s="432"/>
      <c r="F236" s="432"/>
      <c r="G236" s="432"/>
      <c r="H236" s="432"/>
      <c r="I236" s="429"/>
      <c r="J236" s="432"/>
      <c r="K236" s="432"/>
    </row>
    <row r="237" spans="1:11" ht="12.75" customHeight="1" x14ac:dyDescent="0.2">
      <c r="A237" s="901" t="s">
        <v>412</v>
      </c>
      <c r="B237" s="41">
        <v>4857</v>
      </c>
      <c r="C237" s="487"/>
      <c r="D237" s="432"/>
      <c r="E237" s="432"/>
      <c r="F237" s="432"/>
      <c r="G237" s="432"/>
      <c r="H237" s="432"/>
      <c r="I237" s="429"/>
      <c r="J237" s="432"/>
      <c r="K237" s="432"/>
    </row>
    <row r="238" spans="1:11" ht="12.75" customHeight="1" x14ac:dyDescent="0.2">
      <c r="A238" s="901" t="s">
        <v>413</v>
      </c>
      <c r="B238" s="41">
        <v>4860</v>
      </c>
      <c r="C238" s="487"/>
      <c r="D238" s="432"/>
      <c r="E238" s="432"/>
      <c r="F238" s="432"/>
      <c r="G238" s="432"/>
      <c r="H238" s="432"/>
      <c r="I238" s="429"/>
      <c r="J238" s="432"/>
      <c r="K238" s="432"/>
    </row>
    <row r="239" spans="1:11" ht="12.75" customHeight="1" x14ac:dyDescent="0.2">
      <c r="A239" s="901" t="s">
        <v>414</v>
      </c>
      <c r="B239" s="41">
        <v>4861</v>
      </c>
      <c r="C239" s="487"/>
      <c r="D239" s="432"/>
      <c r="E239" s="432"/>
      <c r="F239" s="432"/>
      <c r="G239" s="432"/>
      <c r="H239" s="432"/>
      <c r="I239" s="429"/>
      <c r="J239" s="432"/>
      <c r="K239" s="432"/>
    </row>
    <row r="240" spans="1:11" ht="12.75" customHeight="1" x14ac:dyDescent="0.2">
      <c r="A240" s="901" t="s">
        <v>415</v>
      </c>
      <c r="B240" s="41">
        <v>4862</v>
      </c>
      <c r="C240" s="487"/>
      <c r="D240" s="432"/>
      <c r="E240" s="477"/>
      <c r="F240" s="432"/>
      <c r="G240" s="432"/>
      <c r="H240" s="477"/>
      <c r="I240" s="429"/>
      <c r="J240" s="477"/>
      <c r="K240" s="477"/>
    </row>
    <row r="241" spans="1:11" ht="12.75" customHeight="1" x14ac:dyDescent="0.2">
      <c r="A241" s="901" t="s">
        <v>416</v>
      </c>
      <c r="B241" s="41">
        <v>4863</v>
      </c>
      <c r="C241" s="487"/>
      <c r="D241" s="432"/>
      <c r="E241" s="429"/>
      <c r="F241" s="477"/>
      <c r="G241" s="502"/>
      <c r="H241" s="429"/>
      <c r="I241" s="429"/>
      <c r="J241" s="429"/>
      <c r="K241" s="429"/>
    </row>
    <row r="242" spans="1:11" ht="12.75" customHeight="1" x14ac:dyDescent="0.2">
      <c r="A242" s="901" t="s">
        <v>538</v>
      </c>
      <c r="B242" s="41">
        <v>4864</v>
      </c>
      <c r="C242" s="487"/>
      <c r="D242" s="432"/>
      <c r="E242" s="432"/>
      <c r="F242" s="432"/>
      <c r="G242" s="432"/>
      <c r="H242" s="432"/>
      <c r="I242" s="429"/>
      <c r="J242" s="432"/>
      <c r="K242" s="432"/>
    </row>
    <row r="243" spans="1:11" ht="12.75" customHeight="1" x14ac:dyDescent="0.2">
      <c r="A243" s="901" t="s">
        <v>539</v>
      </c>
      <c r="B243" s="41">
        <v>4865</v>
      </c>
      <c r="C243" s="487"/>
      <c r="D243" s="432"/>
      <c r="E243" s="432"/>
      <c r="F243" s="432"/>
      <c r="G243" s="432"/>
      <c r="H243" s="432"/>
      <c r="I243" s="429"/>
      <c r="J243" s="432"/>
      <c r="K243" s="432"/>
    </row>
    <row r="244" spans="1:11" ht="12.75" customHeight="1" x14ac:dyDescent="0.2">
      <c r="A244" s="901" t="s">
        <v>537</v>
      </c>
      <c r="B244" s="41">
        <v>4866</v>
      </c>
      <c r="C244" s="487"/>
      <c r="D244" s="432"/>
      <c r="E244" s="432"/>
      <c r="F244" s="432"/>
      <c r="G244" s="432"/>
      <c r="H244" s="432"/>
      <c r="I244" s="429"/>
      <c r="J244" s="432"/>
      <c r="K244" s="432"/>
    </row>
    <row r="245" spans="1:11" ht="12.75" customHeight="1" x14ac:dyDescent="0.2">
      <c r="A245" s="901" t="s">
        <v>536</v>
      </c>
      <c r="B245" s="41">
        <v>4867</v>
      </c>
      <c r="C245" s="487"/>
      <c r="D245" s="432"/>
      <c r="E245" s="432"/>
      <c r="F245" s="432"/>
      <c r="G245" s="432"/>
      <c r="H245" s="432"/>
      <c r="I245" s="429"/>
      <c r="J245" s="432"/>
      <c r="K245" s="432"/>
    </row>
    <row r="246" spans="1:11" ht="12.75" customHeight="1" x14ac:dyDescent="0.2">
      <c r="A246" s="901" t="s">
        <v>535</v>
      </c>
      <c r="B246" s="41">
        <v>4868</v>
      </c>
      <c r="C246" s="487"/>
      <c r="D246" s="432"/>
      <c r="E246" s="432"/>
      <c r="F246" s="432"/>
      <c r="G246" s="432"/>
      <c r="H246" s="432"/>
      <c r="I246" s="429"/>
      <c r="J246" s="432"/>
      <c r="K246" s="432"/>
    </row>
    <row r="247" spans="1:11" ht="12.75" customHeight="1" x14ac:dyDescent="0.2">
      <c r="A247" s="901" t="s">
        <v>534</v>
      </c>
      <c r="B247" s="41">
        <v>4869</v>
      </c>
      <c r="C247" s="487"/>
      <c r="D247" s="432"/>
      <c r="E247" s="432"/>
      <c r="F247" s="432"/>
      <c r="G247" s="432"/>
      <c r="H247" s="432"/>
      <c r="I247" s="429"/>
      <c r="J247" s="432"/>
      <c r="K247" s="432"/>
    </row>
    <row r="248" spans="1:11" ht="12.75" customHeight="1" x14ac:dyDescent="0.2">
      <c r="A248" s="901" t="s">
        <v>1319</v>
      </c>
      <c r="B248" s="41">
        <v>4870</v>
      </c>
      <c r="C248" s="487"/>
      <c r="D248" s="432"/>
      <c r="E248" s="432"/>
      <c r="F248" s="432"/>
      <c r="G248" s="432"/>
      <c r="H248" s="432"/>
      <c r="I248" s="429"/>
      <c r="J248" s="432"/>
      <c r="K248" s="432"/>
    </row>
    <row r="249" spans="1:11" ht="12.75" customHeight="1" x14ac:dyDescent="0.2">
      <c r="A249" s="901" t="s">
        <v>905</v>
      </c>
      <c r="B249" s="41">
        <v>4871</v>
      </c>
      <c r="C249" s="487"/>
      <c r="D249" s="432"/>
      <c r="E249" s="432"/>
      <c r="F249" s="432"/>
      <c r="G249" s="432"/>
      <c r="H249" s="432"/>
      <c r="I249" s="429"/>
      <c r="J249" s="432"/>
      <c r="K249" s="432"/>
    </row>
    <row r="250" spans="1:11" ht="12.75" customHeight="1" x14ac:dyDescent="0.2">
      <c r="A250" s="901" t="s">
        <v>906</v>
      </c>
      <c r="B250" s="41">
        <v>4872</v>
      </c>
      <c r="C250" s="487"/>
      <c r="D250" s="432"/>
      <c r="E250" s="432"/>
      <c r="F250" s="432"/>
      <c r="G250" s="432"/>
      <c r="H250" s="432"/>
      <c r="I250" s="429"/>
      <c r="J250" s="432"/>
      <c r="K250" s="432"/>
    </row>
    <row r="251" spans="1:11" ht="12.75" customHeight="1" x14ac:dyDescent="0.2">
      <c r="A251" s="901" t="s">
        <v>907</v>
      </c>
      <c r="B251" s="41">
        <v>4873</v>
      </c>
      <c r="C251" s="487"/>
      <c r="D251" s="432"/>
      <c r="E251" s="432"/>
      <c r="F251" s="432"/>
      <c r="G251" s="432"/>
      <c r="H251" s="432"/>
      <c r="I251" s="429"/>
      <c r="J251" s="432"/>
      <c r="K251" s="432"/>
    </row>
    <row r="252" spans="1:11" ht="12.75" customHeight="1" x14ac:dyDescent="0.2">
      <c r="A252" s="901" t="s">
        <v>908</v>
      </c>
      <c r="B252" s="41">
        <v>4874</v>
      </c>
      <c r="C252" s="487"/>
      <c r="D252" s="432"/>
      <c r="E252" s="432"/>
      <c r="F252" s="432"/>
      <c r="G252" s="432"/>
      <c r="H252" s="432"/>
      <c r="I252" s="429"/>
      <c r="J252" s="432"/>
      <c r="K252" s="432"/>
    </row>
    <row r="253" spans="1:11" ht="12.75" customHeight="1" x14ac:dyDescent="0.2">
      <c r="A253" s="901" t="s">
        <v>540</v>
      </c>
      <c r="B253" s="41">
        <v>4875</v>
      </c>
      <c r="C253" s="487"/>
      <c r="D253" s="432"/>
      <c r="E253" s="432"/>
      <c r="F253" s="432"/>
      <c r="G253" s="432"/>
      <c r="H253" s="432"/>
      <c r="I253" s="429"/>
      <c r="J253" s="432"/>
      <c r="K253" s="432"/>
    </row>
    <row r="254" spans="1:11" ht="12.75" customHeight="1" x14ac:dyDescent="0.2">
      <c r="A254" s="901" t="s">
        <v>869</v>
      </c>
      <c r="B254" s="41">
        <v>4876</v>
      </c>
      <c r="C254" s="487"/>
      <c r="D254" s="432"/>
      <c r="E254" s="432"/>
      <c r="F254" s="432"/>
      <c r="G254" s="432"/>
      <c r="H254" s="432"/>
      <c r="I254" s="429"/>
      <c r="J254" s="432"/>
      <c r="K254" s="432"/>
    </row>
    <row r="255" spans="1:11" ht="12.75" customHeight="1" x14ac:dyDescent="0.2">
      <c r="A255" s="901" t="s">
        <v>870</v>
      </c>
      <c r="B255" s="41">
        <v>4877</v>
      </c>
      <c r="C255" s="487"/>
      <c r="D255" s="432"/>
      <c r="E255" s="432"/>
      <c r="F255" s="432"/>
      <c r="G255" s="432"/>
      <c r="H255" s="432"/>
      <c r="I255" s="429"/>
      <c r="J255" s="432"/>
      <c r="K255" s="432"/>
    </row>
    <row r="256" spans="1:11" ht="12.75" customHeight="1" x14ac:dyDescent="0.2">
      <c r="A256" s="901" t="s">
        <v>871</v>
      </c>
      <c r="B256" s="41">
        <v>4878</v>
      </c>
      <c r="C256" s="487"/>
      <c r="D256" s="432"/>
      <c r="E256" s="432"/>
      <c r="F256" s="432"/>
      <c r="G256" s="432"/>
      <c r="H256" s="432"/>
      <c r="I256" s="429"/>
      <c r="J256" s="432"/>
      <c r="K256" s="432"/>
    </row>
    <row r="257" spans="1:11" ht="12.75" customHeight="1" x14ac:dyDescent="0.2">
      <c r="A257" s="901" t="s">
        <v>872</v>
      </c>
      <c r="B257" s="41">
        <v>4879</v>
      </c>
      <c r="C257" s="487"/>
      <c r="D257" s="432"/>
      <c r="E257" s="432"/>
      <c r="F257" s="432"/>
      <c r="G257" s="432"/>
      <c r="H257" s="432"/>
      <c r="I257" s="429"/>
      <c r="J257" s="432"/>
      <c r="K257" s="432"/>
    </row>
    <row r="258" spans="1:11" ht="12.75" customHeight="1" x14ac:dyDescent="0.2">
      <c r="A258" s="549" t="s">
        <v>1786</v>
      </c>
      <c r="B258" s="735">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1" t="s">
        <v>1260</v>
      </c>
      <c r="B262" s="41">
        <v>4904</v>
      </c>
      <c r="C262" s="1664"/>
      <c r="D262" s="1725"/>
      <c r="E262" s="478"/>
      <c r="F262" s="482"/>
      <c r="G262" s="1725"/>
      <c r="H262" s="478"/>
      <c r="I262" s="429"/>
      <c r="J262" s="429"/>
      <c r="K262" s="429"/>
    </row>
    <row r="263" spans="1:11" ht="12.75" customHeight="1" thickTop="1" thickBot="1" x14ac:dyDescent="0.25">
      <c r="A263" s="902" t="s">
        <v>1787</v>
      </c>
      <c r="B263" s="39">
        <v>4905</v>
      </c>
      <c r="C263" s="419"/>
      <c r="D263" s="429"/>
      <c r="E263" s="429"/>
      <c r="F263" s="422"/>
      <c r="G263" s="419"/>
      <c r="H263" s="429"/>
      <c r="I263" s="429"/>
      <c r="J263" s="429"/>
      <c r="K263" s="429"/>
    </row>
    <row r="264" spans="1:11" ht="12.75" customHeight="1" thickTop="1" thickBot="1" x14ac:dyDescent="0.25">
      <c r="A264" s="902" t="s">
        <v>1788</v>
      </c>
      <c r="B264" s="39">
        <v>4909</v>
      </c>
      <c r="C264" s="420"/>
      <c r="D264" s="429"/>
      <c r="E264" s="429"/>
      <c r="F264" s="420"/>
      <c r="G264" s="420"/>
      <c r="H264" s="429"/>
      <c r="I264" s="429"/>
      <c r="J264" s="429"/>
      <c r="K264" s="429"/>
    </row>
    <row r="265" spans="1:11" ht="12.75" customHeight="1" thickTop="1" thickBot="1" x14ac:dyDescent="0.25">
      <c r="A265" s="902" t="s">
        <v>1036</v>
      </c>
      <c r="B265" s="39">
        <v>4910</v>
      </c>
      <c r="C265" s="420"/>
      <c r="D265" s="429"/>
      <c r="E265" s="429"/>
      <c r="F265" s="420"/>
      <c r="G265" s="420"/>
      <c r="H265" s="429"/>
      <c r="I265" s="429"/>
      <c r="J265" s="429"/>
      <c r="K265" s="429"/>
    </row>
    <row r="266" spans="1:11" ht="12.75" customHeight="1" thickTop="1" thickBot="1" x14ac:dyDescent="0.25">
      <c r="A266" s="902" t="s">
        <v>214</v>
      </c>
      <c r="B266" s="39">
        <v>4920</v>
      </c>
      <c r="C266" s="420"/>
      <c r="D266" s="422"/>
      <c r="E266" s="429"/>
      <c r="F266" s="419"/>
      <c r="G266" s="419"/>
      <c r="H266" s="429"/>
      <c r="I266" s="429"/>
      <c r="J266" s="429"/>
      <c r="K266" s="429"/>
    </row>
    <row r="267" spans="1:11" ht="12.75" customHeight="1" thickTop="1" thickBot="1" x14ac:dyDescent="0.25">
      <c r="A267" s="902" t="s">
        <v>489</v>
      </c>
      <c r="B267" s="39">
        <v>4930</v>
      </c>
      <c r="C267" s="420"/>
      <c r="D267" s="420"/>
      <c r="E267" s="429"/>
      <c r="F267" s="420"/>
      <c r="G267" s="420"/>
      <c r="H267" s="429"/>
      <c r="I267" s="429"/>
      <c r="J267" s="429"/>
      <c r="K267" s="429"/>
    </row>
    <row r="268" spans="1:11" ht="12.75" customHeight="1" thickTop="1" thickBot="1" x14ac:dyDescent="0.25">
      <c r="A268" s="902" t="s">
        <v>857</v>
      </c>
      <c r="B268" s="39">
        <v>4932</v>
      </c>
      <c r="C268" s="420">
        <v>22802</v>
      </c>
      <c r="D268" s="420"/>
      <c r="E268" s="429"/>
      <c r="F268" s="420"/>
      <c r="G268" s="420"/>
      <c r="H268" s="429"/>
      <c r="I268" s="429"/>
      <c r="J268" s="429"/>
      <c r="K268" s="429"/>
    </row>
    <row r="269" spans="1:11" ht="12.75" customHeight="1" thickTop="1" thickBot="1" x14ac:dyDescent="0.25">
      <c r="A269" s="902" t="s">
        <v>1037</v>
      </c>
      <c r="B269" s="39">
        <v>4960</v>
      </c>
      <c r="C269" s="493"/>
      <c r="D269" s="420"/>
      <c r="E269" s="429"/>
      <c r="F269" s="420"/>
      <c r="G269" s="420"/>
      <c r="H269" s="429"/>
      <c r="I269" s="429"/>
      <c r="J269" s="429"/>
      <c r="K269" s="429"/>
    </row>
    <row r="270" spans="1:11" ht="12.75" customHeight="1" thickTop="1" thickBot="1" x14ac:dyDescent="0.25">
      <c r="A270" s="902" t="s">
        <v>648</v>
      </c>
      <c r="B270" s="39">
        <v>4991</v>
      </c>
      <c r="C270" s="493">
        <v>6797</v>
      </c>
      <c r="D270" s="420"/>
      <c r="E270" s="429"/>
      <c r="F270" s="420"/>
      <c r="G270" s="420"/>
      <c r="H270" s="429"/>
      <c r="I270" s="429"/>
      <c r="J270" s="429"/>
      <c r="K270" s="429"/>
    </row>
    <row r="271" spans="1:11" ht="12.75" customHeight="1" thickTop="1" thickBot="1" x14ac:dyDescent="0.25">
      <c r="A271" s="902" t="s">
        <v>436</v>
      </c>
      <c r="B271" s="39">
        <v>4992</v>
      </c>
      <c r="C271" s="493">
        <v>15297</v>
      </c>
      <c r="D271" s="420"/>
      <c r="E271" s="429"/>
      <c r="F271" s="420"/>
      <c r="G271" s="420"/>
      <c r="H271" s="429"/>
      <c r="I271" s="429"/>
      <c r="J271" s="429"/>
      <c r="K271" s="429"/>
    </row>
    <row r="272" spans="1:11" s="28" customFormat="1" ht="12.75" customHeight="1" thickTop="1" thickBot="1" x14ac:dyDescent="0.25">
      <c r="A272" s="905" t="s">
        <v>78</v>
      </c>
      <c r="B272" s="157">
        <v>4999</v>
      </c>
      <c r="C272" s="493"/>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184765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223776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3786766</v>
      </c>
      <c r="D275" s="489">
        <f t="shared" si="12"/>
        <v>711983</v>
      </c>
      <c r="E275" s="489">
        <f t="shared" si="12"/>
        <v>599043</v>
      </c>
      <c r="F275" s="489">
        <f t="shared" si="12"/>
        <v>256489</v>
      </c>
      <c r="G275" s="489">
        <f t="shared" si="12"/>
        <v>120022</v>
      </c>
      <c r="H275" s="489">
        <f t="shared" si="12"/>
        <v>0</v>
      </c>
      <c r="I275" s="489">
        <f t="shared" si="12"/>
        <v>19314</v>
      </c>
      <c r="J275" s="489">
        <f t="shared" si="12"/>
        <v>92498</v>
      </c>
      <c r="K275" s="439">
        <f t="shared" si="12"/>
        <v>44825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D2"/>
      <selection pane="bottomLeft" activeCell="F342" sqref="F34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4"/>
      <c r="N4" s="894"/>
    </row>
    <row r="5" spans="1:14" x14ac:dyDescent="0.2">
      <c r="A5" s="1753" t="s">
        <v>1115</v>
      </c>
      <c r="B5" s="265">
        <v>1100</v>
      </c>
      <c r="C5" s="408">
        <f>686870+334522+24713+571833+29640+43664+1</f>
        <v>1691243</v>
      </c>
      <c r="D5" s="408">
        <f>8291+98465+9766+3761+51688+4646+6522+88982+8117+49945</f>
        <v>330183</v>
      </c>
      <c r="E5" s="408">
        <f>13+347+300</f>
        <v>660</v>
      </c>
      <c r="F5" s="408">
        <f>16345+1870+1236+12500+9562+6141+4382+9722</f>
        <v>61758</v>
      </c>
      <c r="G5" s="408">
        <f>4002</f>
        <v>4002</v>
      </c>
      <c r="H5" s="408">
        <f>797+5306+1104</f>
        <v>7207</v>
      </c>
      <c r="I5" s="432"/>
      <c r="J5" s="432"/>
      <c r="K5" s="410">
        <f>SUM(C5:J5)</f>
        <v>2095053</v>
      </c>
      <c r="L5" s="408">
        <v>2146295</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f>65299+28400+752</f>
        <v>94451</v>
      </c>
      <c r="D7" s="432">
        <f>699+3463+883</f>
        <v>5045</v>
      </c>
      <c r="E7" s="432">
        <f>2000+201+3540+282+851</f>
        <v>6874</v>
      </c>
      <c r="F7" s="432">
        <f>4093+4327+2665+31873+2+413+1</f>
        <v>43374</v>
      </c>
      <c r="G7" s="432">
        <f>1204-1</f>
        <v>1203</v>
      </c>
      <c r="H7" s="432"/>
      <c r="I7" s="432"/>
      <c r="J7" s="432"/>
      <c r="K7" s="410">
        <f t="shared" ref="K7:K32" si="0">SUM(C7:J7)</f>
        <v>150947</v>
      </c>
      <c r="L7" s="408">
        <v>226717</v>
      </c>
    </row>
    <row r="8" spans="1:14" x14ac:dyDescent="0.2">
      <c r="A8" s="1753" t="s">
        <v>171</v>
      </c>
      <c r="B8" s="265">
        <v>1200</v>
      </c>
      <c r="C8" s="408">
        <v>261295</v>
      </c>
      <c r="D8" s="408">
        <f>2776+30288+3331</f>
        <v>36395</v>
      </c>
      <c r="E8" s="408"/>
      <c r="F8" s="408"/>
      <c r="G8" s="408"/>
      <c r="H8" s="408">
        <v>245</v>
      </c>
      <c r="I8" s="432"/>
      <c r="J8" s="432"/>
      <c r="K8" s="410">
        <f t="shared" si="0"/>
        <v>297935</v>
      </c>
      <c r="L8" s="408">
        <v>307945</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c r="D10" s="408"/>
      <c r="E10" s="408"/>
      <c r="F10" s="408"/>
      <c r="G10" s="408"/>
      <c r="H10" s="408"/>
      <c r="I10" s="432"/>
      <c r="J10" s="432"/>
      <c r="K10" s="410">
        <f t="shared" si="0"/>
        <v>0</v>
      </c>
      <c r="L10" s="408">
        <v>119587</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43857</v>
      </c>
      <c r="D13" s="408">
        <f>440+7100+600</f>
        <v>8140</v>
      </c>
      <c r="E13" s="408">
        <f>804+645</f>
        <v>1449</v>
      </c>
      <c r="F13" s="408"/>
      <c r="G13" s="408"/>
      <c r="H13" s="408"/>
      <c r="I13" s="432"/>
      <c r="J13" s="432"/>
      <c r="K13" s="410">
        <f t="shared" si="0"/>
        <v>53446</v>
      </c>
      <c r="L13" s="408">
        <v>57745</v>
      </c>
    </row>
    <row r="14" spans="1:14" x14ac:dyDescent="0.2">
      <c r="A14" s="1753" t="s">
        <v>1117</v>
      </c>
      <c r="B14" s="265">
        <v>1500</v>
      </c>
      <c r="C14" s="408">
        <f>76999+44019</f>
        <v>121018</v>
      </c>
      <c r="D14" s="408">
        <f>406+514+448+8066+598</f>
        <v>10032</v>
      </c>
      <c r="E14" s="408">
        <v>23598</v>
      </c>
      <c r="F14" s="408">
        <f>19247+148+991+71</f>
        <v>20457</v>
      </c>
      <c r="G14" s="408">
        <v>8300</v>
      </c>
      <c r="H14" s="408">
        <f>2707+341</f>
        <v>3048</v>
      </c>
      <c r="I14" s="432"/>
      <c r="J14" s="432"/>
      <c r="K14" s="410">
        <f t="shared" si="0"/>
        <v>186453</v>
      </c>
      <c r="L14" s="408">
        <v>204275</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c r="D17" s="432"/>
      <c r="E17" s="432"/>
      <c r="F17" s="432"/>
      <c r="G17" s="432"/>
      <c r="H17" s="432"/>
      <c r="I17" s="432"/>
      <c r="J17" s="432"/>
      <c r="K17" s="410">
        <f t="shared" si="0"/>
        <v>0</v>
      </c>
      <c r="L17" s="408"/>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2"/>
      <c r="I20" s="409"/>
      <c r="J20" s="477"/>
      <c r="K20" s="410">
        <f t="shared" si="0"/>
        <v>0</v>
      </c>
      <c r="L20" s="435"/>
    </row>
    <row r="21" spans="1:12" x14ac:dyDescent="0.2">
      <c r="A21" s="1754" t="s">
        <v>836</v>
      </c>
      <c r="B21" s="290" t="s">
        <v>823</v>
      </c>
      <c r="C21" s="503"/>
      <c r="D21" s="503"/>
      <c r="E21" s="503"/>
      <c r="F21" s="503"/>
      <c r="G21" s="503"/>
      <c r="H21" s="682"/>
      <c r="I21" s="409"/>
      <c r="J21" s="503"/>
      <c r="K21" s="410">
        <f t="shared" si="0"/>
        <v>0</v>
      </c>
      <c r="L21" s="435"/>
    </row>
    <row r="22" spans="1:12" x14ac:dyDescent="0.2">
      <c r="A22" s="1754" t="s">
        <v>837</v>
      </c>
      <c r="B22" s="290" t="s">
        <v>824</v>
      </c>
      <c r="C22" s="503"/>
      <c r="D22" s="503"/>
      <c r="E22" s="503"/>
      <c r="F22" s="503"/>
      <c r="G22" s="503"/>
      <c r="H22" s="682"/>
      <c r="I22" s="409"/>
      <c r="J22" s="503"/>
      <c r="K22" s="410">
        <f t="shared" si="0"/>
        <v>0</v>
      </c>
      <c r="L22" s="435"/>
    </row>
    <row r="23" spans="1:12" x14ac:dyDescent="0.2">
      <c r="A23" s="1754" t="s">
        <v>838</v>
      </c>
      <c r="B23" s="290" t="s">
        <v>825</v>
      </c>
      <c r="C23" s="503"/>
      <c r="D23" s="503"/>
      <c r="E23" s="503"/>
      <c r="F23" s="503"/>
      <c r="G23" s="503"/>
      <c r="H23" s="682"/>
      <c r="I23" s="409"/>
      <c r="J23" s="503"/>
      <c r="K23" s="410">
        <f t="shared" si="0"/>
        <v>0</v>
      </c>
      <c r="L23" s="435"/>
    </row>
    <row r="24" spans="1:12" ht="12.75" customHeight="1" x14ac:dyDescent="0.2">
      <c r="A24" s="1754" t="s">
        <v>839</v>
      </c>
      <c r="B24" s="290" t="s">
        <v>826</v>
      </c>
      <c r="C24" s="503"/>
      <c r="D24" s="503"/>
      <c r="E24" s="503"/>
      <c r="F24" s="503"/>
      <c r="G24" s="503"/>
      <c r="H24" s="682"/>
      <c r="I24" s="409"/>
      <c r="J24" s="503"/>
      <c r="K24" s="410">
        <f t="shared" si="0"/>
        <v>0</v>
      </c>
      <c r="L24" s="435"/>
    </row>
    <row r="25" spans="1:12" ht="12.75" customHeight="1" x14ac:dyDescent="0.2">
      <c r="A25" s="1754" t="s">
        <v>920</v>
      </c>
      <c r="B25" s="290" t="s">
        <v>827</v>
      </c>
      <c r="C25" s="503"/>
      <c r="D25" s="503"/>
      <c r="E25" s="503"/>
      <c r="F25" s="503"/>
      <c r="G25" s="503"/>
      <c r="H25" s="682"/>
      <c r="I25" s="409"/>
      <c r="J25" s="503"/>
      <c r="K25" s="410">
        <f t="shared" si="0"/>
        <v>0</v>
      </c>
      <c r="L25" s="435"/>
    </row>
    <row r="26" spans="1:12" x14ac:dyDescent="0.2">
      <c r="A26" s="1754" t="s">
        <v>707</v>
      </c>
      <c r="B26" s="290" t="s">
        <v>828</v>
      </c>
      <c r="C26" s="503"/>
      <c r="D26" s="503"/>
      <c r="E26" s="503"/>
      <c r="F26" s="503"/>
      <c r="G26" s="503"/>
      <c r="H26" s="682"/>
      <c r="I26" s="409"/>
      <c r="J26" s="503"/>
      <c r="K26" s="410">
        <f t="shared" si="0"/>
        <v>0</v>
      </c>
      <c r="L26" s="435"/>
    </row>
    <row r="27" spans="1:12" x14ac:dyDescent="0.2">
      <c r="A27" s="1754" t="s">
        <v>708</v>
      </c>
      <c r="B27" s="290" t="s">
        <v>829</v>
      </c>
      <c r="C27" s="503"/>
      <c r="D27" s="503"/>
      <c r="E27" s="503"/>
      <c r="F27" s="503"/>
      <c r="G27" s="503"/>
      <c r="H27" s="682"/>
      <c r="I27" s="409"/>
      <c r="J27" s="503"/>
      <c r="K27" s="410">
        <f t="shared" si="0"/>
        <v>0</v>
      </c>
      <c r="L27" s="435"/>
    </row>
    <row r="28" spans="1:12" x14ac:dyDescent="0.2">
      <c r="A28" s="1754" t="s">
        <v>156</v>
      </c>
      <c r="B28" s="290" t="s">
        <v>830</v>
      </c>
      <c r="C28" s="503"/>
      <c r="D28" s="503"/>
      <c r="E28" s="503"/>
      <c r="F28" s="503"/>
      <c r="G28" s="503"/>
      <c r="H28" s="682"/>
      <c r="I28" s="409"/>
      <c r="J28" s="503"/>
      <c r="K28" s="410">
        <f t="shared" si="0"/>
        <v>0</v>
      </c>
      <c r="L28" s="435"/>
    </row>
    <row r="29" spans="1:12" x14ac:dyDescent="0.2">
      <c r="A29" s="1754" t="s">
        <v>157</v>
      </c>
      <c r="B29" s="290" t="s">
        <v>831</v>
      </c>
      <c r="C29" s="503"/>
      <c r="D29" s="503"/>
      <c r="E29" s="503"/>
      <c r="F29" s="503"/>
      <c r="G29" s="503"/>
      <c r="H29" s="682"/>
      <c r="I29" s="409"/>
      <c r="J29" s="503"/>
      <c r="K29" s="410">
        <f t="shared" si="0"/>
        <v>0</v>
      </c>
      <c r="L29" s="435"/>
    </row>
    <row r="30" spans="1:12" x14ac:dyDescent="0.2">
      <c r="A30" s="1754" t="s">
        <v>158</v>
      </c>
      <c r="B30" s="290" t="s">
        <v>832</v>
      </c>
      <c r="C30" s="503"/>
      <c r="D30" s="503"/>
      <c r="E30" s="503"/>
      <c r="F30" s="503"/>
      <c r="G30" s="503"/>
      <c r="H30" s="682"/>
      <c r="I30" s="409"/>
      <c r="J30" s="503"/>
      <c r="K30" s="410">
        <f t="shared" si="0"/>
        <v>0</v>
      </c>
      <c r="L30" s="435"/>
    </row>
    <row r="31" spans="1:12" x14ac:dyDescent="0.2">
      <c r="A31" s="1754" t="s">
        <v>159</v>
      </c>
      <c r="B31" s="290" t="s">
        <v>833</v>
      </c>
      <c r="C31" s="503"/>
      <c r="D31" s="503"/>
      <c r="E31" s="503"/>
      <c r="F31" s="503"/>
      <c r="G31" s="503"/>
      <c r="H31" s="682"/>
      <c r="I31" s="409"/>
      <c r="J31" s="503"/>
      <c r="K31" s="410">
        <f t="shared" si="0"/>
        <v>0</v>
      </c>
      <c r="L31" s="435"/>
    </row>
    <row r="32" spans="1:12" x14ac:dyDescent="0.2">
      <c r="A32" s="1755" t="s">
        <v>1320</v>
      </c>
      <c r="B32" s="265" t="s">
        <v>834</v>
      </c>
      <c r="C32" s="503"/>
      <c r="D32" s="503"/>
      <c r="E32" s="503"/>
      <c r="F32" s="503"/>
      <c r="G32" s="503"/>
      <c r="H32" s="682"/>
      <c r="I32" s="409"/>
      <c r="J32" s="510"/>
      <c r="K32" s="410">
        <f t="shared" si="0"/>
        <v>0</v>
      </c>
      <c r="L32" s="435"/>
    </row>
    <row r="33" spans="1:14" ht="12.75" customHeight="1" thickBot="1" x14ac:dyDescent="0.25">
      <c r="A33" s="876" t="s">
        <v>1276</v>
      </c>
      <c r="B33" s="464" t="s">
        <v>650</v>
      </c>
      <c r="C33" s="411">
        <f>SUM(C5:C32)</f>
        <v>2211864</v>
      </c>
      <c r="D33" s="411">
        <f t="shared" ref="D33:L33" si="1">SUM(D5:D32)</f>
        <v>389795</v>
      </c>
      <c r="E33" s="411">
        <f t="shared" si="1"/>
        <v>32581</v>
      </c>
      <c r="F33" s="411">
        <f t="shared" si="1"/>
        <v>125589</v>
      </c>
      <c r="G33" s="411">
        <f t="shared" si="1"/>
        <v>13505</v>
      </c>
      <c r="H33" s="411">
        <f t="shared" si="1"/>
        <v>10500</v>
      </c>
      <c r="I33" s="411">
        <f t="shared" si="1"/>
        <v>0</v>
      </c>
      <c r="J33" s="411">
        <f t="shared" si="1"/>
        <v>0</v>
      </c>
      <c r="K33" s="411">
        <f t="shared" si="1"/>
        <v>2783834</v>
      </c>
      <c r="L33" s="411">
        <f t="shared" si="1"/>
        <v>3062564</v>
      </c>
    </row>
    <row r="34" spans="1:14" s="25" customFormat="1" ht="18" customHeight="1" thickTop="1" x14ac:dyDescent="0.2">
      <c r="A34" s="1756" t="s">
        <v>49</v>
      </c>
      <c r="B34" s="1809" t="s">
        <v>649</v>
      </c>
      <c r="C34" s="412"/>
      <c r="D34" s="412"/>
      <c r="E34" s="412"/>
      <c r="F34" s="412"/>
      <c r="G34" s="412"/>
      <c r="H34" s="412"/>
      <c r="I34" s="409"/>
      <c r="J34" s="409"/>
      <c r="K34" s="409"/>
      <c r="L34" s="409"/>
      <c r="M34" s="895"/>
      <c r="N34" s="895"/>
    </row>
    <row r="35" spans="1:14" s="25" customFormat="1" ht="13.5" customHeight="1" x14ac:dyDescent="0.2">
      <c r="A35" s="1757" t="s">
        <v>675</v>
      </c>
      <c r="B35" s="207"/>
      <c r="C35" s="413"/>
      <c r="D35" s="413"/>
      <c r="E35" s="413"/>
      <c r="F35" s="413"/>
      <c r="G35" s="413"/>
      <c r="H35" s="413"/>
      <c r="I35" s="409"/>
      <c r="J35" s="409"/>
      <c r="K35" s="409"/>
      <c r="L35" s="409"/>
      <c r="M35" s="895"/>
      <c r="N35" s="895"/>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46587</v>
      </c>
      <c r="D37" s="408">
        <f>524+7195+628</f>
        <v>8347</v>
      </c>
      <c r="E37" s="408"/>
      <c r="F37" s="408">
        <f>113</f>
        <v>113</v>
      </c>
      <c r="G37" s="408"/>
      <c r="H37" s="408">
        <f>106</f>
        <v>106</v>
      </c>
      <c r="I37" s="432"/>
      <c r="J37" s="432"/>
      <c r="K37" s="410">
        <f t="shared" si="2"/>
        <v>55153</v>
      </c>
      <c r="L37" s="408">
        <v>56515</v>
      </c>
    </row>
    <row r="38" spans="1:14" x14ac:dyDescent="0.2">
      <c r="A38" s="1753" t="s">
        <v>220</v>
      </c>
      <c r="B38" s="265">
        <v>2130</v>
      </c>
      <c r="C38" s="408">
        <v>46114</v>
      </c>
      <c r="D38" s="408">
        <v>10790</v>
      </c>
      <c r="E38" s="408"/>
      <c r="F38" s="408">
        <v>1705</v>
      </c>
      <c r="G38" s="408"/>
      <c r="H38" s="408">
        <v>201</v>
      </c>
      <c r="I38" s="432"/>
      <c r="J38" s="432"/>
      <c r="K38" s="410">
        <f t="shared" si="2"/>
        <v>58810</v>
      </c>
      <c r="L38" s="408">
        <v>65930</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c r="F40" s="408"/>
      <c r="G40" s="408"/>
      <c r="H40" s="408"/>
      <c r="I40" s="432"/>
      <c r="J40" s="432"/>
      <c r="K40" s="410">
        <f t="shared" si="2"/>
        <v>0</v>
      </c>
      <c r="L40" s="408"/>
    </row>
    <row r="41" spans="1:14" x14ac:dyDescent="0.2">
      <c r="A41" s="1753" t="s">
        <v>1883</v>
      </c>
      <c r="B41" s="265">
        <v>2190</v>
      </c>
      <c r="C41" s="408">
        <f>157355+8646+5620</f>
        <v>171621</v>
      </c>
      <c r="D41" s="408">
        <f>11053+1106</f>
        <v>12159</v>
      </c>
      <c r="E41" s="408"/>
      <c r="F41" s="408"/>
      <c r="G41" s="408"/>
      <c r="H41" s="408"/>
      <c r="I41" s="432"/>
      <c r="J41" s="432"/>
      <c r="K41" s="410">
        <f t="shared" si="2"/>
        <v>183780</v>
      </c>
      <c r="L41" s="408">
        <v>213545</v>
      </c>
    </row>
    <row r="42" spans="1:14" ht="12.75" customHeight="1" thickBot="1" x14ac:dyDescent="0.25">
      <c r="A42" s="876" t="s">
        <v>640</v>
      </c>
      <c r="B42" s="464" t="s">
        <v>812</v>
      </c>
      <c r="C42" s="411">
        <f>SUM(C36:C41)</f>
        <v>264322</v>
      </c>
      <c r="D42" s="411">
        <f t="shared" ref="D42:L42" si="3">SUM(D36:D41)</f>
        <v>31296</v>
      </c>
      <c r="E42" s="411">
        <f t="shared" si="3"/>
        <v>0</v>
      </c>
      <c r="F42" s="411">
        <f t="shared" si="3"/>
        <v>1818</v>
      </c>
      <c r="G42" s="411">
        <f t="shared" si="3"/>
        <v>0</v>
      </c>
      <c r="H42" s="411">
        <f t="shared" si="3"/>
        <v>307</v>
      </c>
      <c r="I42" s="411">
        <f t="shared" si="3"/>
        <v>0</v>
      </c>
      <c r="J42" s="411">
        <f t="shared" si="3"/>
        <v>0</v>
      </c>
      <c r="K42" s="411">
        <f t="shared" si="3"/>
        <v>297743</v>
      </c>
      <c r="L42" s="411">
        <f t="shared" si="3"/>
        <v>335990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c r="D44" s="414"/>
      <c r="E44" s="414"/>
      <c r="F44" s="414">
        <v>41110</v>
      </c>
      <c r="G44" s="414"/>
      <c r="H44" s="414"/>
      <c r="I44" s="432"/>
      <c r="J44" s="432"/>
      <c r="K44" s="416">
        <f>SUM(C44:J44)</f>
        <v>41110</v>
      </c>
      <c r="L44" s="414">
        <v>49000</v>
      </c>
    </row>
    <row r="45" spans="1:14" x14ac:dyDescent="0.2">
      <c r="A45" s="1753" t="s">
        <v>956</v>
      </c>
      <c r="B45" s="265">
        <v>2220</v>
      </c>
      <c r="C45" s="408"/>
      <c r="D45" s="408"/>
      <c r="E45" s="408">
        <v>306</v>
      </c>
      <c r="F45" s="408">
        <f>284+754+505+375</f>
        <v>1918</v>
      </c>
      <c r="G45" s="408"/>
      <c r="H45" s="408">
        <v>21</v>
      </c>
      <c r="I45" s="432"/>
      <c r="J45" s="432"/>
      <c r="K45" s="416">
        <f>SUM(C45:J45)</f>
        <v>2245</v>
      </c>
      <c r="L45" s="408">
        <v>3480</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6" t="s">
        <v>641</v>
      </c>
      <c r="B47" s="464" t="s">
        <v>33</v>
      </c>
      <c r="C47" s="411">
        <f>SUM(C44:C46)</f>
        <v>0</v>
      </c>
      <c r="D47" s="411">
        <f t="shared" ref="D47:K47" si="4">SUM(D44:D46)</f>
        <v>0</v>
      </c>
      <c r="E47" s="411">
        <f t="shared" si="4"/>
        <v>306</v>
      </c>
      <c r="F47" s="411">
        <f t="shared" si="4"/>
        <v>43028</v>
      </c>
      <c r="G47" s="411">
        <f t="shared" si="4"/>
        <v>0</v>
      </c>
      <c r="H47" s="411">
        <f t="shared" si="4"/>
        <v>21</v>
      </c>
      <c r="I47" s="411">
        <f t="shared" si="4"/>
        <v>0</v>
      </c>
      <c r="J47" s="411">
        <f t="shared" si="4"/>
        <v>0</v>
      </c>
      <c r="K47" s="411">
        <f t="shared" si="4"/>
        <v>43355</v>
      </c>
      <c r="L47" s="411">
        <f>SUM(L44:L46)</f>
        <v>52480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1254</v>
      </c>
      <c r="D49" s="414">
        <v>7</v>
      </c>
      <c r="E49" s="414">
        <f>5225+1488+1015+3914</f>
        <v>11642</v>
      </c>
      <c r="F49" s="414">
        <f>183+17933+39</f>
        <v>18155</v>
      </c>
      <c r="G49" s="414"/>
      <c r="H49" s="414">
        <v>18999</v>
      </c>
      <c r="I49" s="432"/>
      <c r="J49" s="432"/>
      <c r="K49" s="416">
        <f>SUM(C49:J49)</f>
        <v>50057</v>
      </c>
      <c r="L49" s="414">
        <v>71090</v>
      </c>
    </row>
    <row r="50" spans="1:14" x14ac:dyDescent="0.2">
      <c r="A50" s="1753" t="s">
        <v>959</v>
      </c>
      <c r="B50" s="265">
        <v>2320</v>
      </c>
      <c r="C50" s="408">
        <v>120153</v>
      </c>
      <c r="D50" s="408">
        <f>1323+79+1706</f>
        <v>3108</v>
      </c>
      <c r="E50" s="408">
        <v>968</v>
      </c>
      <c r="F50" s="408">
        <v>167</v>
      </c>
      <c r="G50" s="408"/>
      <c r="H50" s="408">
        <v>976</v>
      </c>
      <c r="I50" s="432"/>
      <c r="J50" s="432"/>
      <c r="K50" s="416">
        <f>SUM(C50:J50)</f>
        <v>125372</v>
      </c>
      <c r="L50" s="408">
        <v>129235</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8" t="s">
        <v>424</v>
      </c>
      <c r="C52" s="682"/>
      <c r="D52" s="682"/>
      <c r="E52" s="682"/>
      <c r="F52" s="682"/>
      <c r="G52" s="682"/>
      <c r="H52" s="682"/>
      <c r="I52" s="682"/>
      <c r="J52" s="682"/>
      <c r="K52" s="416">
        <f>SUM(C52:J52)</f>
        <v>0</v>
      </c>
      <c r="L52" s="682"/>
    </row>
    <row r="53" spans="1:14" ht="12.75" customHeight="1" thickBot="1" x14ac:dyDescent="0.25">
      <c r="A53" s="876" t="s">
        <v>813</v>
      </c>
      <c r="B53" s="464" t="s">
        <v>34</v>
      </c>
      <c r="C53" s="411">
        <f>SUM(C49:C52)</f>
        <v>121407</v>
      </c>
      <c r="D53" s="411">
        <f t="shared" ref="D53:L53" si="5">SUM(D49:D52)</f>
        <v>3115</v>
      </c>
      <c r="E53" s="411">
        <f t="shared" si="5"/>
        <v>12610</v>
      </c>
      <c r="F53" s="411">
        <f t="shared" si="5"/>
        <v>18322</v>
      </c>
      <c r="G53" s="411">
        <f t="shared" si="5"/>
        <v>0</v>
      </c>
      <c r="H53" s="411">
        <f t="shared" si="5"/>
        <v>19975</v>
      </c>
      <c r="I53" s="411">
        <f t="shared" si="5"/>
        <v>0</v>
      </c>
      <c r="J53" s="411">
        <f t="shared" si="5"/>
        <v>0</v>
      </c>
      <c r="K53" s="411">
        <f t="shared" si="5"/>
        <v>175429</v>
      </c>
      <c r="L53" s="411">
        <f t="shared" si="5"/>
        <v>200325</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f>163593+62821</f>
        <v>226414</v>
      </c>
      <c r="D55" s="414">
        <f>1805+43+2323+11157</f>
        <v>15328</v>
      </c>
      <c r="E55" s="414"/>
      <c r="F55" s="414">
        <v>989</v>
      </c>
      <c r="G55" s="414"/>
      <c r="H55" s="414">
        <v>483</v>
      </c>
      <c r="I55" s="432"/>
      <c r="J55" s="432"/>
      <c r="K55" s="416">
        <f>SUM(C55:J55)</f>
        <v>243214</v>
      </c>
      <c r="L55" s="414">
        <v>254710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6" t="s">
        <v>299</v>
      </c>
      <c r="B57" s="536" t="s">
        <v>35</v>
      </c>
      <c r="C57" s="417">
        <f>SUM(C55:C56)</f>
        <v>226414</v>
      </c>
      <c r="D57" s="417">
        <f t="shared" ref="D57:K57" si="6">SUM(D55:D56)</f>
        <v>15328</v>
      </c>
      <c r="E57" s="417">
        <f t="shared" si="6"/>
        <v>0</v>
      </c>
      <c r="F57" s="417">
        <f t="shared" si="6"/>
        <v>989</v>
      </c>
      <c r="G57" s="417">
        <f t="shared" si="6"/>
        <v>0</v>
      </c>
      <c r="H57" s="417">
        <f t="shared" si="6"/>
        <v>483</v>
      </c>
      <c r="I57" s="417">
        <f t="shared" si="6"/>
        <v>0</v>
      </c>
      <c r="J57" s="417">
        <f t="shared" si="6"/>
        <v>0</v>
      </c>
      <c r="K57" s="417">
        <f t="shared" si="6"/>
        <v>243214</v>
      </c>
      <c r="L57" s="411">
        <f>SUM(L55:L56)</f>
        <v>254710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f>45153+5205</f>
        <v>50358</v>
      </c>
      <c r="D60" s="408">
        <f>6381+107</f>
        <v>6488</v>
      </c>
      <c r="E60" s="408"/>
      <c r="F60" s="408">
        <v>729</v>
      </c>
      <c r="G60" s="408"/>
      <c r="H60" s="408"/>
      <c r="I60" s="432"/>
      <c r="J60" s="432"/>
      <c r="K60" s="416">
        <f t="shared" si="7"/>
        <v>57575</v>
      </c>
      <c r="L60" s="408">
        <v>57600</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48261</v>
      </c>
      <c r="D63" s="408">
        <v>5901</v>
      </c>
      <c r="E63" s="408">
        <f>67765+62</f>
        <v>67827</v>
      </c>
      <c r="F63" s="408">
        <v>867</v>
      </c>
      <c r="G63" s="408"/>
      <c r="H63" s="408"/>
      <c r="I63" s="432"/>
      <c r="J63" s="432"/>
      <c r="K63" s="416">
        <f t="shared" si="7"/>
        <v>122856</v>
      </c>
      <c r="L63" s="408">
        <v>152410</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6" t="s">
        <v>815</v>
      </c>
      <c r="B65" s="464" t="s">
        <v>36</v>
      </c>
      <c r="C65" s="411">
        <f>SUM(C59:C64)</f>
        <v>98619</v>
      </c>
      <c r="D65" s="411">
        <f t="shared" ref="D65:L65" si="8">SUM(D59:D64)</f>
        <v>12389</v>
      </c>
      <c r="E65" s="411">
        <f t="shared" si="8"/>
        <v>67827</v>
      </c>
      <c r="F65" s="411">
        <f t="shared" si="8"/>
        <v>1596</v>
      </c>
      <c r="G65" s="411">
        <f t="shared" si="8"/>
        <v>0</v>
      </c>
      <c r="H65" s="411">
        <f t="shared" si="8"/>
        <v>0</v>
      </c>
      <c r="I65" s="411">
        <f t="shared" si="8"/>
        <v>0</v>
      </c>
      <c r="J65" s="411">
        <f t="shared" si="8"/>
        <v>0</v>
      </c>
      <c r="K65" s="411">
        <f t="shared" si="8"/>
        <v>180431</v>
      </c>
      <c r="L65" s="411">
        <f t="shared" si="8"/>
        <v>210010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6" t="s">
        <v>952</v>
      </c>
      <c r="B74" s="1744">
        <v>2000</v>
      </c>
      <c r="C74" s="421">
        <f>SUM(C42,C47,C53,C57,C65,C72,C73)</f>
        <v>710762</v>
      </c>
      <c r="D74" s="421">
        <f t="shared" ref="D74:K74" si="10">SUM(D42,D47,D53,D57,D65,D72,D73)</f>
        <v>62128</v>
      </c>
      <c r="E74" s="421">
        <f t="shared" si="10"/>
        <v>80743</v>
      </c>
      <c r="F74" s="421">
        <f t="shared" si="10"/>
        <v>65753</v>
      </c>
      <c r="G74" s="421">
        <f t="shared" si="10"/>
        <v>0</v>
      </c>
      <c r="H74" s="421">
        <f t="shared" si="10"/>
        <v>20786</v>
      </c>
      <c r="I74" s="421">
        <f t="shared" si="10"/>
        <v>0</v>
      </c>
      <c r="J74" s="421">
        <f t="shared" si="10"/>
        <v>0</v>
      </c>
      <c r="K74" s="421">
        <f t="shared" si="10"/>
        <v>940172</v>
      </c>
      <c r="L74" s="421">
        <f>SUM(L42,L47,L53,L57,L65,L72,L73)</f>
        <v>1053515</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4"/>
      <c r="N75" s="894"/>
    </row>
    <row r="76" spans="1:14" s="115" customFormat="1" ht="18" customHeight="1" thickTop="1" x14ac:dyDescent="0.2">
      <c r="A76" s="1763" t="s">
        <v>423</v>
      </c>
      <c r="B76" s="1809" t="s">
        <v>1006</v>
      </c>
      <c r="C76" s="412"/>
      <c r="D76" s="412"/>
      <c r="E76" s="409"/>
      <c r="F76" s="412"/>
      <c r="G76" s="412"/>
      <c r="H76" s="409"/>
      <c r="I76" s="409"/>
      <c r="J76" s="409"/>
      <c r="K76" s="409"/>
      <c r="L76" s="409"/>
      <c r="M76" s="896"/>
      <c r="N76" s="896"/>
    </row>
    <row r="77" spans="1:14" s="23" customFormat="1" ht="13.5" customHeight="1" x14ac:dyDescent="0.2">
      <c r="A77" s="1757" t="s">
        <v>699</v>
      </c>
      <c r="B77" s="207"/>
      <c r="C77" s="409"/>
      <c r="D77" s="409"/>
      <c r="E77" s="413"/>
      <c r="F77" s="409"/>
      <c r="G77" s="409"/>
      <c r="H77" s="413"/>
      <c r="I77" s="409"/>
      <c r="J77" s="409"/>
      <c r="K77" s="413"/>
      <c r="L77" s="413"/>
      <c r="M77" s="894"/>
      <c r="N77" s="894"/>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c r="F79" s="409"/>
      <c r="G79" s="409"/>
      <c r="H79" s="408">
        <v>376273</v>
      </c>
      <c r="I79" s="503"/>
      <c r="J79" s="503"/>
      <c r="K79" s="410">
        <f t="shared" si="11"/>
        <v>376273</v>
      </c>
      <c r="L79" s="408">
        <v>450050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v>22860</v>
      </c>
      <c r="I81" s="503"/>
      <c r="J81" s="503"/>
      <c r="K81" s="410">
        <f t="shared" si="11"/>
        <v>22860</v>
      </c>
      <c r="L81" s="408">
        <v>26460</v>
      </c>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6" t="s">
        <v>1851</v>
      </c>
      <c r="B84" s="529">
        <v>4100</v>
      </c>
      <c r="C84" s="409"/>
      <c r="D84" s="409"/>
      <c r="E84" s="411">
        <f>SUM(E78:E83)</f>
        <v>0</v>
      </c>
      <c r="F84" s="409"/>
      <c r="G84" s="409"/>
      <c r="H84" s="411">
        <f>SUM(H78:H83)</f>
        <v>399133</v>
      </c>
      <c r="I84" s="503"/>
      <c r="J84" s="503"/>
      <c r="K84" s="411">
        <f>SUM(K78:K83)</f>
        <v>399133</v>
      </c>
      <c r="L84" s="411">
        <f>SUM(L78:L83)</f>
        <v>476510</v>
      </c>
    </row>
    <row r="85" spans="1:12" ht="12.75" customHeight="1" thickTop="1" thickBot="1" x14ac:dyDescent="0.25">
      <c r="A85" s="873" t="s">
        <v>289</v>
      </c>
      <c r="B85" s="513">
        <v>4210</v>
      </c>
      <c r="C85" s="409"/>
      <c r="D85" s="409"/>
      <c r="E85" s="434"/>
      <c r="F85" s="409"/>
      <c r="G85" s="409"/>
      <c r="H85" s="694"/>
      <c r="I85" s="503"/>
      <c r="J85" s="503"/>
      <c r="K85" s="516">
        <f>H85</f>
        <v>0</v>
      </c>
      <c r="L85" s="438"/>
    </row>
    <row r="86" spans="1:12" ht="12.75" customHeight="1" thickTop="1" thickBot="1" x14ac:dyDescent="0.25">
      <c r="A86" s="1748" t="s">
        <v>794</v>
      </c>
      <c r="B86" s="861">
        <v>4220</v>
      </c>
      <c r="C86" s="409"/>
      <c r="D86" s="409"/>
      <c r="E86" s="433"/>
      <c r="F86" s="409"/>
      <c r="G86" s="409"/>
      <c r="H86" s="432"/>
      <c r="I86" s="503"/>
      <c r="J86" s="503"/>
      <c r="K86" s="516">
        <f t="shared" ref="K86:K98" si="12">H86</f>
        <v>0</v>
      </c>
      <c r="L86" s="438"/>
    </row>
    <row r="87" spans="1:12" ht="14.25" thickTop="1" thickBot="1" x14ac:dyDescent="0.25">
      <c r="A87" s="874" t="s">
        <v>795</v>
      </c>
      <c r="B87" s="514">
        <v>4230</v>
      </c>
      <c r="C87" s="409"/>
      <c r="D87" s="409"/>
      <c r="E87" s="433"/>
      <c r="F87" s="409"/>
      <c r="G87" s="409"/>
      <c r="H87" s="432"/>
      <c r="I87" s="503"/>
      <c r="J87" s="503"/>
      <c r="K87" s="516">
        <f t="shared" si="12"/>
        <v>0</v>
      </c>
      <c r="L87" s="438"/>
    </row>
    <row r="88" spans="1:12" ht="12.75" customHeight="1" thickTop="1" thickBot="1" x14ac:dyDescent="0.25">
      <c r="A88" s="874" t="s">
        <v>864</v>
      </c>
      <c r="B88" s="514">
        <v>4240</v>
      </c>
      <c r="C88" s="409"/>
      <c r="D88" s="409"/>
      <c r="E88" s="433"/>
      <c r="F88" s="409"/>
      <c r="G88" s="409"/>
      <c r="H88" s="432"/>
      <c r="I88" s="503"/>
      <c r="J88" s="503"/>
      <c r="K88" s="516">
        <f t="shared" si="12"/>
        <v>0</v>
      </c>
      <c r="L88" s="438"/>
    </row>
    <row r="89" spans="1:12" ht="12.75" customHeight="1" thickTop="1" thickBot="1" x14ac:dyDescent="0.25">
      <c r="A89" s="874" t="s">
        <v>796</v>
      </c>
      <c r="B89" s="514">
        <v>4270</v>
      </c>
      <c r="C89" s="409"/>
      <c r="D89" s="409"/>
      <c r="E89" s="433"/>
      <c r="F89" s="409"/>
      <c r="G89" s="409"/>
      <c r="H89" s="432"/>
      <c r="I89" s="503"/>
      <c r="J89" s="503"/>
      <c r="K89" s="516">
        <f t="shared" si="12"/>
        <v>0</v>
      </c>
      <c r="L89" s="438"/>
    </row>
    <row r="90" spans="1:12" ht="12.75" customHeight="1" thickTop="1" thickBot="1" x14ac:dyDescent="0.25">
      <c r="A90" s="874" t="s">
        <v>779</v>
      </c>
      <c r="B90" s="514">
        <v>4280</v>
      </c>
      <c r="C90" s="409"/>
      <c r="D90" s="409"/>
      <c r="E90" s="433"/>
      <c r="F90" s="409"/>
      <c r="G90" s="409"/>
      <c r="H90" s="432"/>
      <c r="I90" s="503"/>
      <c r="J90" s="503"/>
      <c r="K90" s="516">
        <f t="shared" si="12"/>
        <v>0</v>
      </c>
      <c r="L90" s="438"/>
    </row>
    <row r="91" spans="1:12" ht="12.75" customHeight="1" thickTop="1" thickBot="1" x14ac:dyDescent="0.25">
      <c r="A91" s="874"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1">
        <f>SUM(H85:H91)</f>
        <v>0</v>
      </c>
      <c r="I92" s="503"/>
      <c r="J92" s="503"/>
      <c r="K92" s="516">
        <f t="shared" si="12"/>
        <v>0</v>
      </c>
      <c r="L92" s="1051">
        <f>SUM(L85:L91)</f>
        <v>0</v>
      </c>
    </row>
    <row r="93" spans="1:12" ht="14.25" thickTop="1" thickBot="1" x14ac:dyDescent="0.25">
      <c r="A93" s="1748" t="s">
        <v>781</v>
      </c>
      <c r="B93" s="1749">
        <v>4310</v>
      </c>
      <c r="C93" s="409"/>
      <c r="D93" s="409"/>
      <c r="E93" s="433"/>
      <c r="F93" s="409"/>
      <c r="G93" s="409"/>
      <c r="H93" s="1750"/>
      <c r="I93" s="503"/>
      <c r="J93" s="503"/>
      <c r="K93" s="516">
        <f t="shared" si="12"/>
        <v>0</v>
      </c>
      <c r="L93" s="799"/>
    </row>
    <row r="94" spans="1:12" ht="12.75" customHeight="1" thickTop="1" thickBot="1" x14ac:dyDescent="0.25">
      <c r="A94" s="874" t="s">
        <v>782</v>
      </c>
      <c r="B94" s="514">
        <v>4320</v>
      </c>
      <c r="C94" s="409"/>
      <c r="D94" s="409"/>
      <c r="E94" s="433"/>
      <c r="F94" s="409"/>
      <c r="G94" s="409"/>
      <c r="H94" s="432"/>
      <c r="I94" s="503"/>
      <c r="J94" s="503"/>
      <c r="K94" s="516">
        <f t="shared" si="12"/>
        <v>0</v>
      </c>
      <c r="L94" s="438"/>
    </row>
    <row r="95" spans="1:12" ht="15" customHeight="1" thickTop="1" thickBot="1" x14ac:dyDescent="0.25">
      <c r="A95" s="874" t="s">
        <v>1854</v>
      </c>
      <c r="B95" s="514">
        <v>4330</v>
      </c>
      <c r="C95" s="409"/>
      <c r="D95" s="409"/>
      <c r="E95" s="433"/>
      <c r="F95" s="409"/>
      <c r="G95" s="409"/>
      <c r="H95" s="432"/>
      <c r="I95" s="503"/>
      <c r="J95" s="503"/>
      <c r="K95" s="516">
        <f t="shared" si="12"/>
        <v>0</v>
      </c>
      <c r="L95" s="438"/>
    </row>
    <row r="96" spans="1:12" ht="14.25" thickTop="1" thickBot="1" x14ac:dyDescent="0.25">
      <c r="A96" s="874" t="s">
        <v>783</v>
      </c>
      <c r="B96" s="514">
        <v>4340</v>
      </c>
      <c r="C96" s="409"/>
      <c r="D96" s="409"/>
      <c r="E96" s="433"/>
      <c r="F96" s="409"/>
      <c r="G96" s="409"/>
      <c r="H96" s="432"/>
      <c r="I96" s="503"/>
      <c r="J96" s="503"/>
      <c r="K96" s="516">
        <f t="shared" si="12"/>
        <v>0</v>
      </c>
      <c r="L96" s="438"/>
    </row>
    <row r="97" spans="1:14" ht="12.75" customHeight="1" thickTop="1" thickBot="1" x14ac:dyDescent="0.25">
      <c r="A97" s="874" t="s">
        <v>862</v>
      </c>
      <c r="B97" s="514">
        <v>4370</v>
      </c>
      <c r="C97" s="409"/>
      <c r="D97" s="409"/>
      <c r="E97" s="433"/>
      <c r="F97" s="409"/>
      <c r="G97" s="409"/>
      <c r="H97" s="432"/>
      <c r="I97" s="503"/>
      <c r="J97" s="503"/>
      <c r="K97" s="516">
        <f t="shared" si="12"/>
        <v>0</v>
      </c>
      <c r="L97" s="438"/>
    </row>
    <row r="98" spans="1:14" ht="14.25" thickTop="1" thickBot="1" x14ac:dyDescent="0.25">
      <c r="A98" s="874" t="s">
        <v>863</v>
      </c>
      <c r="B98" s="514">
        <v>4380</v>
      </c>
      <c r="C98" s="409"/>
      <c r="D98" s="409"/>
      <c r="E98" s="515"/>
      <c r="F98" s="409"/>
      <c r="G98" s="409"/>
      <c r="H98" s="432"/>
      <c r="I98" s="503"/>
      <c r="J98" s="503"/>
      <c r="K98" s="516">
        <f t="shared" si="12"/>
        <v>0</v>
      </c>
      <c r="L98" s="438"/>
    </row>
    <row r="99" spans="1:14" ht="14.25" thickTop="1" thickBot="1" x14ac:dyDescent="0.25">
      <c r="A99" s="874" t="s">
        <v>425</v>
      </c>
      <c r="B99" s="514">
        <v>4390</v>
      </c>
      <c r="C99" s="409"/>
      <c r="D99" s="409"/>
      <c r="E99" s="799"/>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2">
        <f>SUM(C101:J101)</f>
        <v>0</v>
      </c>
      <c r="L101" s="438"/>
    </row>
    <row r="102" spans="1:14" ht="12.75" customHeight="1" thickTop="1" thickBot="1" x14ac:dyDescent="0.25">
      <c r="A102" s="876" t="s">
        <v>1853</v>
      </c>
      <c r="B102" s="529">
        <v>4000</v>
      </c>
      <c r="C102" s="409"/>
      <c r="D102" s="409"/>
      <c r="E102" s="421">
        <f>SUM(E84,E92,E100,E101)</f>
        <v>0</v>
      </c>
      <c r="F102" s="409"/>
      <c r="G102" s="409"/>
      <c r="H102" s="421">
        <f>SUM(H84,H92,H100,H101)</f>
        <v>399133</v>
      </c>
      <c r="I102" s="503"/>
      <c r="J102" s="503"/>
      <c r="K102" s="421">
        <f>SUM(K84,K92,K100,K101)</f>
        <v>399133</v>
      </c>
      <c r="L102" s="421">
        <f>SUM(L84,L92,L100,L101)</f>
        <v>476510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6"/>
      <c r="N103" s="896"/>
    </row>
    <row r="104" spans="1:14" s="294" customFormat="1" ht="13.5" customHeight="1" x14ac:dyDescent="0.2">
      <c r="A104" s="1764" t="s">
        <v>700</v>
      </c>
      <c r="B104" s="517"/>
      <c r="C104" s="409"/>
      <c r="D104" s="409"/>
      <c r="E104" s="409"/>
      <c r="F104" s="409"/>
      <c r="G104" s="409"/>
      <c r="H104" s="413"/>
      <c r="I104" s="429"/>
      <c r="J104" s="429"/>
      <c r="K104" s="413"/>
      <c r="L104" s="413"/>
      <c r="M104" s="894"/>
      <c r="N104" s="894"/>
    </row>
    <row r="105" spans="1:14" s="295" customFormat="1" x14ac:dyDescent="0.2">
      <c r="A105" s="1753" t="s">
        <v>90</v>
      </c>
      <c r="B105" s="265">
        <v>5110</v>
      </c>
      <c r="C105" s="409"/>
      <c r="D105" s="409"/>
      <c r="E105" s="409"/>
      <c r="F105" s="409"/>
      <c r="G105" s="409"/>
      <c r="H105" s="414"/>
      <c r="I105" s="429"/>
      <c r="J105" s="429"/>
      <c r="K105" s="410">
        <f>H105</f>
        <v>0</v>
      </c>
      <c r="L105" s="414"/>
      <c r="M105" s="892"/>
      <c r="N105" s="892"/>
    </row>
    <row r="106" spans="1:14" s="295" customFormat="1" x14ac:dyDescent="0.2">
      <c r="A106" s="1753" t="s">
        <v>91</v>
      </c>
      <c r="B106" s="265">
        <v>5120</v>
      </c>
      <c r="C106" s="409"/>
      <c r="D106" s="409"/>
      <c r="E106" s="409"/>
      <c r="F106" s="409"/>
      <c r="G106" s="409"/>
      <c r="H106" s="408"/>
      <c r="I106" s="429"/>
      <c r="J106" s="429"/>
      <c r="K106" s="410">
        <f>H106</f>
        <v>0</v>
      </c>
      <c r="L106" s="408"/>
      <c r="M106" s="892"/>
      <c r="N106" s="892"/>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2"/>
      <c r="N107" s="892"/>
    </row>
    <row r="108" spans="1:14" s="295" customFormat="1" x14ac:dyDescent="0.2">
      <c r="A108" s="1753" t="s">
        <v>92</v>
      </c>
      <c r="B108" s="265" t="s">
        <v>673</v>
      </c>
      <c r="C108" s="409"/>
      <c r="D108" s="409"/>
      <c r="E108" s="409"/>
      <c r="F108" s="409"/>
      <c r="G108" s="409"/>
      <c r="H108" s="408"/>
      <c r="I108" s="429"/>
      <c r="J108" s="429"/>
      <c r="K108" s="410">
        <f>H108</f>
        <v>0</v>
      </c>
      <c r="L108" s="408"/>
      <c r="M108" s="892"/>
      <c r="N108" s="892"/>
    </row>
    <row r="109" spans="1:14" s="295" customFormat="1" x14ac:dyDescent="0.2">
      <c r="A109" s="1753" t="s">
        <v>288</v>
      </c>
      <c r="B109" s="113">
        <v>5150</v>
      </c>
      <c r="C109" s="409"/>
      <c r="D109" s="409"/>
      <c r="E109" s="409"/>
      <c r="F109" s="409"/>
      <c r="G109" s="409"/>
      <c r="H109" s="408"/>
      <c r="I109" s="429"/>
      <c r="J109" s="429"/>
      <c r="K109" s="410">
        <f>H109</f>
        <v>0</v>
      </c>
      <c r="L109" s="408"/>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c r="I111" s="429"/>
      <c r="J111" s="429"/>
      <c r="K111" s="1053">
        <f>H111</f>
        <v>0</v>
      </c>
      <c r="L111" s="799"/>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4"/>
      <c r="N113" s="894"/>
    </row>
    <row r="114" spans="1:14" ht="12.75" customHeight="1" thickTop="1" thickBot="1" x14ac:dyDescent="0.25">
      <c r="A114" s="876" t="s">
        <v>51</v>
      </c>
      <c r="B114" s="512"/>
      <c r="C114" s="411">
        <f>SUM(C33,C74,C75,C102,C112,C113)</f>
        <v>2922626</v>
      </c>
      <c r="D114" s="411">
        <f t="shared" ref="D114:K114" si="13">SUM(D33,D74,D75,D102,D112,D113)</f>
        <v>451923</v>
      </c>
      <c r="E114" s="411">
        <f t="shared" si="13"/>
        <v>113324</v>
      </c>
      <c r="F114" s="411">
        <f t="shared" si="13"/>
        <v>191342</v>
      </c>
      <c r="G114" s="411">
        <f t="shared" si="13"/>
        <v>13505</v>
      </c>
      <c r="H114" s="411">
        <f>SUM(H33,H74,H75,H102,H112,H113)</f>
        <v>430419</v>
      </c>
      <c r="I114" s="411">
        <f t="shared" si="13"/>
        <v>0</v>
      </c>
      <c r="J114" s="411">
        <f t="shared" si="13"/>
        <v>0</v>
      </c>
      <c r="K114" s="411">
        <f t="shared" si="13"/>
        <v>4123139</v>
      </c>
      <c r="L114" s="411">
        <f>SUM(L33,L74,L75,L102,L112,L113)</f>
        <v>4592589</v>
      </c>
    </row>
    <row r="115" spans="1:14" ht="23.25" thickTop="1" x14ac:dyDescent="0.2">
      <c r="A115" s="1765" t="s">
        <v>1155</v>
      </c>
      <c r="B115" s="881"/>
      <c r="C115" s="412"/>
      <c r="D115" s="412"/>
      <c r="E115" s="412"/>
      <c r="F115" s="412"/>
      <c r="G115" s="412"/>
      <c r="H115" s="412"/>
      <c r="I115" s="412"/>
      <c r="J115" s="412"/>
      <c r="K115" s="436">
        <f>'Revenues 9-14'!C275-'Expenditures 15-22'!K114</f>
        <v>-336373</v>
      </c>
      <c r="L115" s="412"/>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f>193115+5101+2781</f>
        <v>200997</v>
      </c>
      <c r="D124" s="408">
        <v>33291</v>
      </c>
      <c r="E124" s="408">
        <f>48168+27+17974+11879</f>
        <v>78048</v>
      </c>
      <c r="F124" s="408">
        <f>26048+17879+20411+89013</f>
        <v>153351</v>
      </c>
      <c r="G124" s="408">
        <v>1769</v>
      </c>
      <c r="H124" s="408"/>
      <c r="I124" s="432"/>
      <c r="J124" s="432"/>
      <c r="K124" s="411">
        <f>SUM(C124:J124)</f>
        <v>467456</v>
      </c>
      <c r="L124" s="408">
        <v>499200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2"/>
      <c r="J126" s="409"/>
      <c r="K126" s="411">
        <f>SUM(C126:J126)</f>
        <v>0</v>
      </c>
      <c r="L126" s="408"/>
    </row>
    <row r="127" spans="1:14" ht="12.75" customHeight="1" thickTop="1" thickBot="1" x14ac:dyDescent="0.25">
      <c r="A127" s="876" t="s">
        <v>815</v>
      </c>
      <c r="B127" s="464" t="s">
        <v>36</v>
      </c>
      <c r="C127" s="411">
        <f>SUM(C122:C126)</f>
        <v>200997</v>
      </c>
      <c r="D127" s="411">
        <f t="shared" ref="D127:L127" si="14">SUM(D122:D126)</f>
        <v>33291</v>
      </c>
      <c r="E127" s="411">
        <f t="shared" si="14"/>
        <v>78048</v>
      </c>
      <c r="F127" s="411">
        <f t="shared" si="14"/>
        <v>153351</v>
      </c>
      <c r="G127" s="411">
        <f t="shared" si="14"/>
        <v>1769</v>
      </c>
      <c r="H127" s="411">
        <f t="shared" si="14"/>
        <v>0</v>
      </c>
      <c r="I127" s="411">
        <f t="shared" si="14"/>
        <v>0</v>
      </c>
      <c r="J127" s="411">
        <f t="shared" si="14"/>
        <v>0</v>
      </c>
      <c r="K127" s="411">
        <f t="shared" si="14"/>
        <v>467456</v>
      </c>
      <c r="L127" s="411">
        <f t="shared" si="14"/>
        <v>499200</v>
      </c>
    </row>
    <row r="128" spans="1:14" ht="12.75" customHeight="1" thickTop="1" x14ac:dyDescent="0.2">
      <c r="A128" s="873" t="s">
        <v>1134</v>
      </c>
      <c r="B128" s="1070" t="s">
        <v>654</v>
      </c>
      <c r="C128" s="1803"/>
      <c r="D128" s="1803"/>
      <c r="E128" s="1803"/>
      <c r="F128" s="1803"/>
      <c r="G128" s="1803"/>
      <c r="H128" s="1803"/>
      <c r="I128" s="694"/>
      <c r="J128" s="694"/>
      <c r="K128" s="426">
        <f>SUM(C128:J128)</f>
        <v>0</v>
      </c>
      <c r="L128" s="1803"/>
    </row>
    <row r="129" spans="1:14" ht="12.75" customHeight="1" thickBot="1" x14ac:dyDescent="0.25">
      <c r="A129" s="1804" t="s">
        <v>952</v>
      </c>
      <c r="B129" s="1747" t="s">
        <v>649</v>
      </c>
      <c r="C129" s="421">
        <f>SUM(C120,C127,C128)</f>
        <v>200997</v>
      </c>
      <c r="D129" s="421">
        <f t="shared" ref="D129:L129" si="15">SUM(D120,D127,D128)</f>
        <v>33291</v>
      </c>
      <c r="E129" s="421">
        <f t="shared" si="15"/>
        <v>78048</v>
      </c>
      <c r="F129" s="421">
        <f t="shared" si="15"/>
        <v>153351</v>
      </c>
      <c r="G129" s="421">
        <f t="shared" si="15"/>
        <v>1769</v>
      </c>
      <c r="H129" s="421">
        <f t="shared" si="15"/>
        <v>0</v>
      </c>
      <c r="I129" s="421">
        <f t="shared" si="15"/>
        <v>0</v>
      </c>
      <c r="J129" s="421">
        <f t="shared" si="15"/>
        <v>0</v>
      </c>
      <c r="K129" s="421">
        <f t="shared" si="15"/>
        <v>467456</v>
      </c>
      <c r="L129" s="421">
        <f t="shared" si="15"/>
        <v>499200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7"/>
      <c r="N132" s="897"/>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71" t="s">
        <v>1288</v>
      </c>
      <c r="B147" s="822" t="s">
        <v>39</v>
      </c>
      <c r="C147" s="409"/>
      <c r="D147" s="409"/>
      <c r="E147" s="409"/>
      <c r="F147" s="409"/>
      <c r="G147" s="409"/>
      <c r="H147" s="506"/>
      <c r="I147" s="429"/>
      <c r="J147" s="409"/>
      <c r="K147" s="416">
        <f>SUM(H147)</f>
        <v>0</v>
      </c>
      <c r="L147" s="681"/>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200997</v>
      </c>
      <c r="D150" s="411">
        <f t="shared" ref="D150:K150" si="16">SUM(D129,D130,D138,D148,D149)</f>
        <v>33291</v>
      </c>
      <c r="E150" s="411">
        <f t="shared" si="16"/>
        <v>78048</v>
      </c>
      <c r="F150" s="411">
        <f t="shared" si="16"/>
        <v>153351</v>
      </c>
      <c r="G150" s="411">
        <f t="shared" si="16"/>
        <v>1769</v>
      </c>
      <c r="H150" s="411">
        <f t="shared" si="16"/>
        <v>0</v>
      </c>
      <c r="I150" s="411">
        <f t="shared" si="16"/>
        <v>0</v>
      </c>
      <c r="J150" s="411">
        <f t="shared" si="16"/>
        <v>0</v>
      </c>
      <c r="K150" s="411">
        <f t="shared" si="16"/>
        <v>467456</v>
      </c>
      <c r="L150" s="411">
        <f>SUM(L129,L130,L138,L148,L149)</f>
        <v>499200</v>
      </c>
    </row>
    <row r="151" spans="1:14" ht="12.75" customHeight="1" thickTop="1" x14ac:dyDescent="0.2">
      <c r="A151" s="2284" t="s">
        <v>1378</v>
      </c>
      <c r="B151" s="2285"/>
      <c r="C151" s="412"/>
      <c r="D151" s="412"/>
      <c r="E151" s="412"/>
      <c r="F151" s="412"/>
      <c r="G151" s="412"/>
      <c r="H151" s="412"/>
      <c r="I151" s="412"/>
      <c r="J151" s="409"/>
      <c r="K151" s="436">
        <f>'Revenues 9-14'!D275-'Expenditures 15-22'!K150</f>
        <v>244527</v>
      </c>
      <c r="L151" s="412"/>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71"/>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9"/>
      <c r="D154" s="409"/>
      <c r="E154" s="409"/>
      <c r="F154" s="409"/>
      <c r="G154" s="409"/>
      <c r="H154" s="799"/>
      <c r="I154" s="409"/>
      <c r="J154" s="409"/>
      <c r="K154" s="516">
        <f>SUM(H154)</f>
        <v>0</v>
      </c>
      <c r="L154" s="799"/>
      <c r="M154" s="895"/>
      <c r="N154" s="895"/>
    </row>
    <row r="155" spans="1:14" s="23" customFormat="1" ht="18" customHeight="1" thickTop="1" x14ac:dyDescent="0.2">
      <c r="A155" s="1763"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8" t="s">
        <v>700</v>
      </c>
      <c r="B156" s="207"/>
      <c r="C156" s="409"/>
      <c r="D156" s="409"/>
      <c r="E156" s="409"/>
      <c r="F156" s="409"/>
      <c r="G156" s="409"/>
      <c r="H156" s="409"/>
      <c r="I156" s="409"/>
      <c r="J156" s="409"/>
      <c r="K156" s="413"/>
      <c r="L156" s="413"/>
      <c r="M156" s="894"/>
      <c r="N156" s="894"/>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330550</v>
      </c>
      <c r="I163" s="409"/>
      <c r="J163" s="409"/>
      <c r="K163" s="410">
        <f>SUM(C163:H163)</f>
        <v>330550</v>
      </c>
      <c r="L163" s="1803">
        <v>60000</v>
      </c>
    </row>
    <row r="164" spans="1:14" ht="33.75" customHeight="1" x14ac:dyDescent="0.2">
      <c r="A164" s="1773" t="s">
        <v>290</v>
      </c>
      <c r="B164" s="532" t="s">
        <v>32</v>
      </c>
      <c r="C164" s="409"/>
      <c r="D164" s="409"/>
      <c r="E164" s="409"/>
      <c r="F164" s="409"/>
      <c r="G164" s="409"/>
      <c r="H164" s="1806">
        <v>290000</v>
      </c>
      <c r="I164" s="409"/>
      <c r="J164" s="409"/>
      <c r="K164" s="410">
        <f>SUM(C164:J164)</f>
        <v>290000</v>
      </c>
      <c r="L164" s="1806">
        <v>560890</v>
      </c>
    </row>
    <row r="165" spans="1:14" ht="13.5" customHeight="1" thickBot="1" x14ac:dyDescent="0.25">
      <c r="A165" s="1757" t="s">
        <v>865</v>
      </c>
      <c r="B165" s="533" t="s">
        <v>87</v>
      </c>
      <c r="C165" s="409"/>
      <c r="D165" s="409"/>
      <c r="E165" s="422"/>
      <c r="F165" s="409"/>
      <c r="G165" s="409"/>
      <c r="H165" s="1806">
        <v>803</v>
      </c>
      <c r="I165" s="503"/>
      <c r="J165" s="409"/>
      <c r="K165" s="410">
        <f>SUM(C165:J165)</f>
        <v>803</v>
      </c>
      <c r="L165" s="1806">
        <v>800</v>
      </c>
    </row>
    <row r="166" spans="1:14" ht="12.75" customHeight="1" thickTop="1" thickBot="1" x14ac:dyDescent="0.25">
      <c r="A166" s="876" t="s">
        <v>724</v>
      </c>
      <c r="B166" s="464" t="s">
        <v>571</v>
      </c>
      <c r="C166" s="409"/>
      <c r="D166" s="409"/>
      <c r="E166" s="424">
        <f>SUM(E162,E163,E164,E165)</f>
        <v>0</v>
      </c>
      <c r="F166" s="409"/>
      <c r="G166" s="409"/>
      <c r="H166" s="421">
        <f>SUM(H162,H163,H164,H165)</f>
        <v>621353</v>
      </c>
      <c r="I166" s="433"/>
      <c r="J166" s="409"/>
      <c r="K166" s="421">
        <f>SUM(K162,K163,K164,K165)</f>
        <v>621353</v>
      </c>
      <c r="L166" s="421">
        <f>SUM(L162,L163,L164,L165)</f>
        <v>621690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621353</v>
      </c>
      <c r="I168" s="433"/>
      <c r="J168" s="409"/>
      <c r="K168" s="421">
        <f>SUM(K154,K166,K167)</f>
        <v>621353</v>
      </c>
      <c r="L168" s="421">
        <f>SUM(L154,L166,L167)</f>
        <v>621690</v>
      </c>
    </row>
    <row r="169" spans="1:14" ht="23.25" thickTop="1" x14ac:dyDescent="0.2">
      <c r="A169" s="1765" t="s">
        <v>1155</v>
      </c>
      <c r="B169" s="463"/>
      <c r="C169" s="409"/>
      <c r="D169" s="409"/>
      <c r="E169" s="409"/>
      <c r="F169" s="409"/>
      <c r="G169" s="409"/>
      <c r="H169" s="412"/>
      <c r="I169" s="409"/>
      <c r="J169" s="409"/>
      <c r="K169" s="436">
        <f>'Revenues 9-14'!E275-'Expenditures 15-22'!K168</f>
        <v>-22310</v>
      </c>
      <c r="L169" s="412"/>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6" t="s">
        <v>675</v>
      </c>
      <c r="B173" s="207"/>
      <c r="C173" s="413"/>
      <c r="D173" s="413"/>
      <c r="E173" s="413"/>
      <c r="F173" s="409"/>
      <c r="G173" s="409"/>
      <c r="H173" s="413"/>
      <c r="I173" s="409"/>
      <c r="J173" s="409"/>
      <c r="K173" s="413"/>
      <c r="L173" s="413"/>
      <c r="M173" s="898"/>
      <c r="N173" s="898"/>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f>170066+10413+22316-1</f>
        <v>202794</v>
      </c>
      <c r="D176" s="408">
        <v>6961</v>
      </c>
      <c r="E176" s="408">
        <f>129281+3050+90</f>
        <v>132421</v>
      </c>
      <c r="F176" s="408">
        <v>43513</v>
      </c>
      <c r="G176" s="408"/>
      <c r="H176" s="408"/>
      <c r="I176" s="432"/>
      <c r="J176" s="432"/>
      <c r="K176" s="410">
        <f>SUM(C176:J176)</f>
        <v>385689</v>
      </c>
      <c r="L176" s="408">
        <v>411190</v>
      </c>
    </row>
    <row r="177" spans="1:14" ht="12.75" customHeight="1" thickBot="1" x14ac:dyDescent="0.25">
      <c r="A177" s="1760" t="s">
        <v>1134</v>
      </c>
      <c r="B177" s="1801">
        <v>2900</v>
      </c>
      <c r="C177" s="419"/>
      <c r="D177" s="419"/>
      <c r="E177" s="419"/>
      <c r="F177" s="419"/>
      <c r="G177" s="419"/>
      <c r="H177" s="419"/>
      <c r="I177" s="799"/>
      <c r="J177" s="799"/>
      <c r="K177" s="421">
        <f>SUM(C177:J177)</f>
        <v>0</v>
      </c>
      <c r="L177" s="419"/>
    </row>
    <row r="178" spans="1:14" ht="12.75" customHeight="1" thickTop="1" thickBot="1" x14ac:dyDescent="0.25">
      <c r="A178" s="1777" t="s">
        <v>952</v>
      </c>
      <c r="B178" s="464" t="s">
        <v>649</v>
      </c>
      <c r="C178" s="421">
        <f>SUM(C174,C176,C177)</f>
        <v>202794</v>
      </c>
      <c r="D178" s="421">
        <f t="shared" ref="D178:J178" si="17">SUM(D174,D176,D177)</f>
        <v>6961</v>
      </c>
      <c r="E178" s="421">
        <f t="shared" si="17"/>
        <v>132421</v>
      </c>
      <c r="F178" s="421">
        <f t="shared" si="17"/>
        <v>43513</v>
      </c>
      <c r="G178" s="421">
        <f t="shared" si="17"/>
        <v>0</v>
      </c>
      <c r="H178" s="421">
        <f t="shared" si="17"/>
        <v>0</v>
      </c>
      <c r="I178" s="421">
        <f t="shared" si="17"/>
        <v>0</v>
      </c>
      <c r="J178" s="421">
        <f t="shared" si="17"/>
        <v>0</v>
      </c>
      <c r="K178" s="421">
        <f>SUM(K174,K176,K177)</f>
        <v>385689</v>
      </c>
      <c r="L178" s="421">
        <f>SUM(L174, L176:L177)</f>
        <v>411190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8"/>
      <c r="N180" s="898"/>
    </row>
    <row r="181" spans="1:14" s="18" customFormat="1" x14ac:dyDescent="0.2">
      <c r="A181" s="1757" t="s">
        <v>1322</v>
      </c>
      <c r="B181" s="207"/>
      <c r="C181" s="409"/>
      <c r="D181" s="409"/>
      <c r="E181" s="409"/>
      <c r="F181" s="409"/>
      <c r="G181" s="409"/>
      <c r="H181" s="409"/>
      <c r="I181" s="409"/>
      <c r="J181" s="409"/>
      <c r="K181" s="409"/>
      <c r="L181" s="409"/>
      <c r="M181" s="898"/>
      <c r="N181" s="898"/>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8"/>
      <c r="N191" s="898"/>
    </row>
    <row r="192" spans="1:14" s="18" customFormat="1" ht="13.5" customHeight="1" x14ac:dyDescent="0.2">
      <c r="A192" s="1768" t="s">
        <v>96</v>
      </c>
      <c r="B192" s="207"/>
      <c r="C192" s="409"/>
      <c r="D192" s="409"/>
      <c r="E192" s="409"/>
      <c r="F192" s="409"/>
      <c r="G192" s="409"/>
      <c r="H192" s="409"/>
      <c r="I192" s="409"/>
      <c r="J192" s="409"/>
      <c r="K192" s="409"/>
      <c r="L192" s="409"/>
      <c r="M192" s="898"/>
      <c r="N192" s="898"/>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c r="I199" s="409"/>
      <c r="J199" s="409"/>
      <c r="K199" s="1810">
        <f>SUM(H199)</f>
        <v>0</v>
      </c>
      <c r="L199" s="694"/>
    </row>
    <row r="200" spans="1:14" ht="30" customHeight="1" x14ac:dyDescent="0.2">
      <c r="A200" s="879"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0">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202794</v>
      </c>
      <c r="D204" s="411">
        <f>SUM(D178,D179)</f>
        <v>6961</v>
      </c>
      <c r="E204" s="411">
        <f>SUM(E178,E179,E190)</f>
        <v>132421</v>
      </c>
      <c r="F204" s="411">
        <f>SUM(F178,F179)</f>
        <v>43513</v>
      </c>
      <c r="G204" s="411">
        <f>SUM(G178,G179)</f>
        <v>0</v>
      </c>
      <c r="H204" s="411">
        <f>SUM(H178,H179,H190,H202,H203)</f>
        <v>0</v>
      </c>
      <c r="I204" s="411">
        <f>SUM(I178,I179)</f>
        <v>0</v>
      </c>
      <c r="J204" s="411">
        <f>SUM(J178,J179)</f>
        <v>0</v>
      </c>
      <c r="K204" s="410">
        <f>SUM(K178,K179,K190,K202,K203)</f>
        <v>385689</v>
      </c>
      <c r="L204" s="411">
        <f>SUM(L178,L179,L190,L202,L203)</f>
        <v>411190</v>
      </c>
    </row>
    <row r="205" spans="1:14" ht="23.25" thickTop="1" x14ac:dyDescent="0.2">
      <c r="A205" s="1765" t="s">
        <v>1155</v>
      </c>
      <c r="B205" s="463"/>
      <c r="C205" s="412"/>
      <c r="D205" s="412"/>
      <c r="E205" s="412"/>
      <c r="F205" s="412"/>
      <c r="G205" s="412"/>
      <c r="H205" s="412"/>
      <c r="I205" s="409"/>
      <c r="J205" s="409"/>
      <c r="K205" s="436">
        <f>'Revenues 9-14'!F275-'Expenditures 15-22'!K204</f>
        <v>-129200</v>
      </c>
      <c r="L205" s="412"/>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53" t="s">
        <v>1115</v>
      </c>
      <c r="B209" s="265">
        <v>1100</v>
      </c>
      <c r="C209" s="409"/>
      <c r="D209" s="408">
        <f>33+33+9788+4879+2+7254</f>
        <v>21989</v>
      </c>
      <c r="E209" s="409"/>
      <c r="F209" s="409"/>
      <c r="G209" s="409"/>
      <c r="H209" s="409"/>
      <c r="I209" s="409"/>
      <c r="J209" s="409"/>
      <c r="K209" s="410">
        <f>D209</f>
        <v>21989</v>
      </c>
      <c r="L209" s="408">
        <v>15300</v>
      </c>
    </row>
    <row r="210" spans="1:12" x14ac:dyDescent="0.2">
      <c r="A210" s="1753" t="s">
        <v>170</v>
      </c>
      <c r="B210" s="265" t="s">
        <v>1121</v>
      </c>
      <c r="C210" s="409"/>
      <c r="D210" s="432">
        <f>3479+1991+1364</f>
        <v>6834</v>
      </c>
      <c r="E210" s="409"/>
      <c r="F210" s="409"/>
      <c r="G210" s="409"/>
      <c r="H210" s="409"/>
      <c r="I210" s="409"/>
      <c r="J210" s="409"/>
      <c r="K210" s="410">
        <f t="shared" ref="K210:K222" si="19">D210</f>
        <v>6834</v>
      </c>
      <c r="L210" s="408">
        <v>16002</v>
      </c>
    </row>
    <row r="211" spans="1:12" x14ac:dyDescent="0.2">
      <c r="A211" s="1753" t="s">
        <v>171</v>
      </c>
      <c r="B211" s="265">
        <v>1200</v>
      </c>
      <c r="C211" s="409"/>
      <c r="D211" s="408">
        <v>3599</v>
      </c>
      <c r="E211" s="409"/>
      <c r="F211" s="409"/>
      <c r="G211" s="409"/>
      <c r="H211" s="409"/>
      <c r="I211" s="409"/>
      <c r="J211" s="409"/>
      <c r="K211" s="410">
        <f t="shared" si="19"/>
        <v>3599</v>
      </c>
      <c r="L211" s="408">
        <v>3600</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c r="E213" s="409"/>
      <c r="F213" s="409"/>
      <c r="G213" s="409"/>
      <c r="H213" s="409"/>
      <c r="I213" s="409"/>
      <c r="J213" s="409"/>
      <c r="K213" s="410">
        <f t="shared" si="19"/>
        <v>0</v>
      </c>
      <c r="L213" s="408">
        <v>2550</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434</v>
      </c>
      <c r="E216" s="409"/>
      <c r="F216" s="409"/>
      <c r="G216" s="409"/>
      <c r="H216" s="409"/>
      <c r="I216" s="409"/>
      <c r="J216" s="409"/>
      <c r="K216" s="410">
        <f t="shared" si="19"/>
        <v>434</v>
      </c>
      <c r="L216" s="408">
        <v>450</v>
      </c>
    </row>
    <row r="217" spans="1:12" x14ac:dyDescent="0.2">
      <c r="A217" s="1753" t="s">
        <v>1117</v>
      </c>
      <c r="B217" s="265">
        <v>1500</v>
      </c>
      <c r="C217" s="409"/>
      <c r="D217" s="408">
        <f>3+1817+943+616</f>
        <v>3379</v>
      </c>
      <c r="E217" s="409"/>
      <c r="F217" s="409"/>
      <c r="G217" s="409"/>
      <c r="H217" s="409"/>
      <c r="I217" s="409"/>
      <c r="J217" s="409"/>
      <c r="K217" s="410">
        <f t="shared" si="19"/>
        <v>3379</v>
      </c>
      <c r="L217" s="408">
        <v>3900</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6" t="s">
        <v>811</v>
      </c>
      <c r="B223" s="461" t="s">
        <v>650</v>
      </c>
      <c r="C223" s="409"/>
      <c r="D223" s="411">
        <f>SUM(D209:D222)</f>
        <v>36235</v>
      </c>
      <c r="E223" s="409"/>
      <c r="F223" s="409"/>
      <c r="G223" s="409"/>
      <c r="H223" s="409"/>
      <c r="I223" s="409"/>
      <c r="J223" s="409"/>
      <c r="K223" s="411">
        <f>SUM(K209:K222)</f>
        <v>36235</v>
      </c>
      <c r="L223" s="411">
        <f>SUM(L209:L222)</f>
        <v>41802</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f>652</f>
        <v>652</v>
      </c>
      <c r="E227" s="409"/>
      <c r="F227" s="409"/>
      <c r="G227" s="409"/>
      <c r="H227" s="409"/>
      <c r="I227" s="409"/>
      <c r="J227" s="409"/>
      <c r="K227" s="410">
        <f t="shared" si="20"/>
        <v>652</v>
      </c>
      <c r="L227" s="408">
        <v>675</v>
      </c>
    </row>
    <row r="228" spans="1:12" x14ac:dyDescent="0.2">
      <c r="A228" s="1753" t="s">
        <v>220</v>
      </c>
      <c r="B228" s="265">
        <v>2130</v>
      </c>
      <c r="C228" s="409"/>
      <c r="D228" s="408">
        <f>1510+2236+522</f>
        <v>4268</v>
      </c>
      <c r="E228" s="409"/>
      <c r="F228" s="409"/>
      <c r="G228" s="409"/>
      <c r="H228" s="409"/>
      <c r="I228" s="409"/>
      <c r="J228" s="409"/>
      <c r="K228" s="410">
        <f t="shared" si="20"/>
        <v>4268</v>
      </c>
      <c r="L228" s="408">
        <v>4900</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f>20410+10066+2352</f>
        <v>32828</v>
      </c>
      <c r="E231" s="409"/>
      <c r="F231" s="409"/>
      <c r="G231" s="409"/>
      <c r="H231" s="409"/>
      <c r="I231" s="409"/>
      <c r="J231" s="409"/>
      <c r="K231" s="410">
        <f t="shared" si="20"/>
        <v>32828</v>
      </c>
      <c r="L231" s="408">
        <v>39100</v>
      </c>
    </row>
    <row r="232" spans="1:12" ht="12.75" customHeight="1" thickBot="1" x14ac:dyDescent="0.25">
      <c r="A232" s="876" t="s">
        <v>640</v>
      </c>
      <c r="B232" s="461" t="s">
        <v>812</v>
      </c>
      <c r="C232" s="409"/>
      <c r="D232" s="411">
        <f>SUM(D226:D231)</f>
        <v>37748</v>
      </c>
      <c r="E232" s="409"/>
      <c r="F232" s="409"/>
      <c r="G232" s="409"/>
      <c r="H232" s="409"/>
      <c r="I232" s="409"/>
      <c r="J232" s="409"/>
      <c r="K232" s="411">
        <f>SUM(K226:K231)</f>
        <v>37748</v>
      </c>
      <c r="L232" s="411">
        <f>SUM(L226:L231)</f>
        <v>44675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v>50</v>
      </c>
    </row>
    <row r="235" spans="1:12" x14ac:dyDescent="0.2">
      <c r="A235" s="1753" t="s">
        <v>956</v>
      </c>
      <c r="B235" s="265">
        <v>2220</v>
      </c>
      <c r="C235" s="409"/>
      <c r="D235" s="408"/>
      <c r="E235" s="409"/>
      <c r="F235" s="409"/>
      <c r="G235" s="409"/>
      <c r="H235" s="409"/>
      <c r="I235" s="409"/>
      <c r="J235" s="409"/>
      <c r="K235" s="416">
        <f>D235</f>
        <v>0</v>
      </c>
      <c r="L235" s="408"/>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8">
        <v>2200</v>
      </c>
      <c r="C237" s="409"/>
      <c r="D237" s="411">
        <f>SUM(D234:D236)</f>
        <v>0</v>
      </c>
      <c r="E237" s="409"/>
      <c r="F237" s="409"/>
      <c r="G237" s="409"/>
      <c r="H237" s="409"/>
      <c r="I237" s="409"/>
      <c r="J237" s="409"/>
      <c r="K237" s="411">
        <f>SUM(K234:K236)</f>
        <v>0</v>
      </c>
      <c r="L237" s="411">
        <f>SUM(L234:L236)</f>
        <v>50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18</v>
      </c>
      <c r="E239" s="409"/>
      <c r="F239" s="409"/>
      <c r="G239" s="409"/>
      <c r="H239" s="409"/>
      <c r="I239" s="409"/>
      <c r="J239" s="409"/>
      <c r="K239" s="416">
        <f>D239</f>
        <v>18</v>
      </c>
      <c r="L239" s="414">
        <v>50</v>
      </c>
    </row>
    <row r="240" spans="1:12" x14ac:dyDescent="0.2">
      <c r="A240" s="1753" t="s">
        <v>959</v>
      </c>
      <c r="B240" s="265">
        <v>2320</v>
      </c>
      <c r="C240" s="409"/>
      <c r="D240" s="408">
        <v>1742</v>
      </c>
      <c r="E240" s="409"/>
      <c r="F240" s="409"/>
      <c r="G240" s="409"/>
      <c r="H240" s="409"/>
      <c r="I240" s="409"/>
      <c r="J240" s="409"/>
      <c r="K240" s="416">
        <f t="shared" ref="K240:K250" si="21">D240</f>
        <v>1742</v>
      </c>
      <c r="L240" s="408">
        <v>1870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2"/>
      <c r="E242" s="409"/>
      <c r="F242" s="409"/>
      <c r="G242" s="409"/>
      <c r="H242" s="409"/>
      <c r="I242" s="409"/>
      <c r="J242" s="409"/>
      <c r="K242" s="416">
        <f t="shared" si="21"/>
        <v>0</v>
      </c>
      <c r="L242" s="408"/>
    </row>
    <row r="243" spans="1:12" ht="23.25" customHeight="1" x14ac:dyDescent="0.2">
      <c r="A243" s="1754" t="s">
        <v>338</v>
      </c>
      <c r="B243" s="523" t="s">
        <v>319</v>
      </c>
      <c r="C243" s="409"/>
      <c r="D243" s="682"/>
      <c r="E243" s="409"/>
      <c r="F243" s="409"/>
      <c r="G243" s="409"/>
      <c r="H243" s="409"/>
      <c r="I243" s="409"/>
      <c r="J243" s="409"/>
      <c r="K243" s="416">
        <f t="shared" si="21"/>
        <v>0</v>
      </c>
      <c r="L243" s="408"/>
    </row>
    <row r="244" spans="1:12" x14ac:dyDescent="0.2">
      <c r="A244" s="1754" t="s">
        <v>339</v>
      </c>
      <c r="B244" s="290" t="s">
        <v>320</v>
      </c>
      <c r="C244" s="409"/>
      <c r="D244" s="682"/>
      <c r="E244" s="409"/>
      <c r="F244" s="409"/>
      <c r="G244" s="409"/>
      <c r="H244" s="409"/>
      <c r="I244" s="409"/>
      <c r="J244" s="409"/>
      <c r="K244" s="416">
        <f t="shared" si="21"/>
        <v>0</v>
      </c>
      <c r="L244" s="408"/>
    </row>
    <row r="245" spans="1:12" x14ac:dyDescent="0.2">
      <c r="A245" s="1754" t="s">
        <v>272</v>
      </c>
      <c r="B245" s="290" t="s">
        <v>321</v>
      </c>
      <c r="C245" s="409"/>
      <c r="D245" s="682"/>
      <c r="E245" s="409"/>
      <c r="F245" s="409"/>
      <c r="G245" s="409"/>
      <c r="H245" s="409"/>
      <c r="I245" s="409"/>
      <c r="J245" s="409"/>
      <c r="K245" s="416">
        <f t="shared" si="21"/>
        <v>0</v>
      </c>
      <c r="L245" s="408"/>
    </row>
    <row r="246" spans="1:12" x14ac:dyDescent="0.2">
      <c r="A246" s="1754" t="s">
        <v>797</v>
      </c>
      <c r="B246" s="290" t="s">
        <v>322</v>
      </c>
      <c r="C246" s="409"/>
      <c r="D246" s="682"/>
      <c r="E246" s="409"/>
      <c r="F246" s="409"/>
      <c r="G246" s="409"/>
      <c r="H246" s="409"/>
      <c r="I246" s="409"/>
      <c r="J246" s="409"/>
      <c r="K246" s="416">
        <f t="shared" si="21"/>
        <v>0</v>
      </c>
      <c r="L246" s="408"/>
    </row>
    <row r="247" spans="1:12" x14ac:dyDescent="0.2">
      <c r="A247" s="1754" t="s">
        <v>273</v>
      </c>
      <c r="B247" s="290" t="s">
        <v>323</v>
      </c>
      <c r="C247" s="409"/>
      <c r="D247" s="682"/>
      <c r="E247" s="409"/>
      <c r="F247" s="409"/>
      <c r="G247" s="409"/>
      <c r="H247" s="409"/>
      <c r="I247" s="409"/>
      <c r="J247" s="409"/>
      <c r="K247" s="416">
        <f t="shared" si="21"/>
        <v>0</v>
      </c>
      <c r="L247" s="408"/>
    </row>
    <row r="248" spans="1:12" ht="22.5" x14ac:dyDescent="0.2">
      <c r="A248" s="1754" t="s">
        <v>1192</v>
      </c>
      <c r="B248" s="523" t="s">
        <v>324</v>
      </c>
      <c r="C248" s="409"/>
      <c r="D248" s="682"/>
      <c r="E248" s="409"/>
      <c r="F248" s="409"/>
      <c r="G248" s="409"/>
      <c r="H248" s="409"/>
      <c r="I248" s="409"/>
      <c r="J248" s="409"/>
      <c r="K248" s="416">
        <f t="shared" si="21"/>
        <v>0</v>
      </c>
      <c r="L248" s="408"/>
    </row>
    <row r="249" spans="1:12" x14ac:dyDescent="0.2">
      <c r="A249" s="1754" t="s">
        <v>1193</v>
      </c>
      <c r="B249" s="290" t="s">
        <v>325</v>
      </c>
      <c r="C249" s="409"/>
      <c r="D249" s="682"/>
      <c r="E249" s="409"/>
      <c r="F249" s="409"/>
      <c r="G249" s="409"/>
      <c r="H249" s="409"/>
      <c r="I249" s="409"/>
      <c r="J249" s="409"/>
      <c r="K249" s="416">
        <f t="shared" si="21"/>
        <v>0</v>
      </c>
      <c r="L249" s="408"/>
    </row>
    <row r="250" spans="1:12" x14ac:dyDescent="0.2">
      <c r="A250" s="1754" t="s">
        <v>1125</v>
      </c>
      <c r="B250" s="265" t="s">
        <v>326</v>
      </c>
      <c r="C250" s="409"/>
      <c r="D250" s="682"/>
      <c r="E250" s="409"/>
      <c r="F250" s="409"/>
      <c r="G250" s="409"/>
      <c r="H250" s="409"/>
      <c r="I250" s="409"/>
      <c r="J250" s="409"/>
      <c r="K250" s="416">
        <f t="shared" si="21"/>
        <v>0</v>
      </c>
      <c r="L250" s="408"/>
    </row>
    <row r="251" spans="1:12" ht="12.75" customHeight="1" thickBot="1" x14ac:dyDescent="0.25">
      <c r="A251" s="876" t="s">
        <v>813</v>
      </c>
      <c r="B251" s="867">
        <v>2300</v>
      </c>
      <c r="C251" s="409"/>
      <c r="D251" s="411">
        <f>SUM(D239:D250)</f>
        <v>1760</v>
      </c>
      <c r="E251" s="409"/>
      <c r="F251" s="409"/>
      <c r="G251" s="409"/>
      <c r="H251" s="409"/>
      <c r="I251" s="409"/>
      <c r="J251" s="409"/>
      <c r="K251" s="411">
        <f>SUM(K239:K250)</f>
        <v>1760</v>
      </c>
      <c r="L251" s="411">
        <f>SUM(L239:L250)</f>
        <v>1920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f>2372+7581+3499+818</f>
        <v>14270</v>
      </c>
      <c r="E253" s="409"/>
      <c r="F253" s="409"/>
      <c r="G253" s="409"/>
      <c r="H253" s="409"/>
      <c r="I253" s="409"/>
      <c r="J253" s="409"/>
      <c r="K253" s="416">
        <f>D253</f>
        <v>14270</v>
      </c>
      <c r="L253" s="414">
        <v>15265</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14270</v>
      </c>
      <c r="E255" s="409"/>
      <c r="F255" s="409"/>
      <c r="G255" s="409"/>
      <c r="H255" s="409"/>
      <c r="I255" s="409"/>
      <c r="J255" s="409"/>
      <c r="K255" s="411">
        <f>SUM(K253:K254)</f>
        <v>14270</v>
      </c>
      <c r="L255" s="411">
        <f>SUM(L253:L254)</f>
        <v>15265</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f>6292+2947+689</f>
        <v>9928</v>
      </c>
      <c r="E258" s="409"/>
      <c r="F258" s="409"/>
      <c r="G258" s="409"/>
      <c r="H258" s="409"/>
      <c r="I258" s="409"/>
      <c r="J258" s="409"/>
      <c r="K258" s="416">
        <f t="shared" ref="K258:K263" si="22">D258</f>
        <v>9928</v>
      </c>
      <c r="L258" s="408">
        <v>9925</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f>23495+11025+2576</f>
        <v>37096</v>
      </c>
      <c r="E260" s="409"/>
      <c r="F260" s="409"/>
      <c r="G260" s="409"/>
      <c r="H260" s="409"/>
      <c r="I260" s="409"/>
      <c r="J260" s="409"/>
      <c r="K260" s="416">
        <f t="shared" si="22"/>
        <v>37096</v>
      </c>
      <c r="L260" s="408">
        <v>38370</v>
      </c>
    </row>
    <row r="261" spans="1:12" x14ac:dyDescent="0.2">
      <c r="A261" s="1753" t="s">
        <v>1107</v>
      </c>
      <c r="B261" s="265">
        <v>2550</v>
      </c>
      <c r="C261" s="409"/>
      <c r="D261" s="408">
        <f>14221+12504+2874</f>
        <v>29599</v>
      </c>
      <c r="E261" s="409"/>
      <c r="F261" s="409"/>
      <c r="G261" s="409"/>
      <c r="H261" s="409"/>
      <c r="I261" s="409"/>
      <c r="J261" s="409"/>
      <c r="K261" s="416">
        <f t="shared" si="22"/>
        <v>29599</v>
      </c>
      <c r="L261" s="408">
        <v>34030</v>
      </c>
    </row>
    <row r="262" spans="1:12" x14ac:dyDescent="0.2">
      <c r="A262" s="1753" t="s">
        <v>106</v>
      </c>
      <c r="B262" s="265">
        <v>2560</v>
      </c>
      <c r="C262" s="409"/>
      <c r="D262" s="408">
        <f>6159+2906+679</f>
        <v>9744</v>
      </c>
      <c r="E262" s="409"/>
      <c r="F262" s="409"/>
      <c r="G262" s="409"/>
      <c r="H262" s="409"/>
      <c r="I262" s="409"/>
      <c r="J262" s="409"/>
      <c r="K262" s="416">
        <f t="shared" si="22"/>
        <v>9744</v>
      </c>
      <c r="L262" s="408">
        <v>11300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6" t="s">
        <v>815</v>
      </c>
      <c r="B264" s="461" t="s">
        <v>36</v>
      </c>
      <c r="C264" s="409"/>
      <c r="D264" s="411">
        <f>SUM(D257:D263)</f>
        <v>86367</v>
      </c>
      <c r="E264" s="409"/>
      <c r="F264" s="409"/>
      <c r="G264" s="409"/>
      <c r="H264" s="409"/>
      <c r="I264" s="409"/>
      <c r="J264" s="409"/>
      <c r="K264" s="411">
        <f>SUM(K257:K263)</f>
        <v>86367</v>
      </c>
      <c r="L264" s="411">
        <f>SUM(L257:L263)</f>
        <v>93625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0" t="s">
        <v>654</v>
      </c>
      <c r="C272" s="409"/>
      <c r="D272" s="1803"/>
      <c r="E272" s="409"/>
      <c r="F272" s="409"/>
      <c r="G272" s="409"/>
      <c r="H272" s="409"/>
      <c r="I272" s="409"/>
      <c r="J272" s="409"/>
      <c r="K272" s="426">
        <f>D272</f>
        <v>0</v>
      </c>
      <c r="L272" s="1803"/>
    </row>
    <row r="273" spans="1:12" ht="12.75" customHeight="1" thickBot="1" x14ac:dyDescent="0.25">
      <c r="A273" s="1780" t="s">
        <v>952</v>
      </c>
      <c r="B273" s="869">
        <v>2000</v>
      </c>
      <c r="C273" s="409"/>
      <c r="D273" s="421">
        <f>SUM(D232,D237,D251,D255,D264,D271,D272)</f>
        <v>140145</v>
      </c>
      <c r="E273" s="409"/>
      <c r="F273" s="409"/>
      <c r="G273" s="409"/>
      <c r="H273" s="409"/>
      <c r="I273" s="409"/>
      <c r="J273" s="409"/>
      <c r="K273" s="421">
        <f>SUM(K232,K237,K251,K255,K264,K271,K272)</f>
        <v>140145</v>
      </c>
      <c r="L273" s="421">
        <f>SUM(L232,L237,L251,L255,L264,L271,L272)</f>
        <v>155535</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176380</v>
      </c>
      <c r="E288" s="409"/>
      <c r="F288" s="409"/>
      <c r="G288" s="409"/>
      <c r="H288" s="411">
        <f>H286</f>
        <v>0</v>
      </c>
      <c r="I288" s="409"/>
      <c r="J288" s="409"/>
      <c r="K288" s="411">
        <f>SUM(K223,K273,K274,K278,K286,K287)</f>
        <v>176380</v>
      </c>
      <c r="L288" s="411">
        <f>SUM(L223,L273,L274,L278,L286,L287)</f>
        <v>197337</v>
      </c>
    </row>
    <row r="289" spans="1:14" ht="23.25" thickTop="1" x14ac:dyDescent="0.2">
      <c r="A289" s="890" t="s">
        <v>1155</v>
      </c>
      <c r="B289" s="891"/>
      <c r="C289" s="409"/>
      <c r="D289" s="412"/>
      <c r="E289" s="409"/>
      <c r="F289" s="409"/>
      <c r="G289" s="409"/>
      <c r="H289" s="437"/>
      <c r="I289" s="409"/>
      <c r="J289" s="409"/>
      <c r="K289" s="436">
        <f>'Revenues 9-14'!G275-'Expenditures 15-22'!K288</f>
        <v>-56358</v>
      </c>
      <c r="L289" s="437"/>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0">
        <f>SUM(E299,H299)</f>
        <v>0</v>
      </c>
      <c r="L299" s="432"/>
    </row>
    <row r="300" spans="1:14" x14ac:dyDescent="0.2">
      <c r="A300" s="1753" t="s">
        <v>344</v>
      </c>
      <c r="B300" s="265">
        <v>4120</v>
      </c>
      <c r="C300" s="409"/>
      <c r="D300" s="409"/>
      <c r="E300" s="432"/>
      <c r="F300" s="409"/>
      <c r="G300" s="409"/>
      <c r="H300" s="432"/>
      <c r="I300" s="503"/>
      <c r="J300" s="409"/>
      <c r="K300" s="1050">
        <f>SUM(E300,H300)</f>
        <v>0</v>
      </c>
      <c r="L300" s="408"/>
    </row>
    <row r="301" spans="1:14" x14ac:dyDescent="0.2">
      <c r="A301" s="1753" t="s">
        <v>792</v>
      </c>
      <c r="B301" s="265">
        <v>4140</v>
      </c>
      <c r="C301" s="409"/>
      <c r="D301" s="409"/>
      <c r="E301" s="432"/>
      <c r="F301" s="409"/>
      <c r="G301" s="409"/>
      <c r="H301" s="432"/>
      <c r="I301" s="503"/>
      <c r="J301" s="409"/>
      <c r="K301" s="1050">
        <f>SUM(E301,H301)</f>
        <v>0</v>
      </c>
      <c r="L301" s="408"/>
    </row>
    <row r="302" spans="1:14" ht="12.75" customHeight="1" x14ac:dyDescent="0.2">
      <c r="A302" s="1759" t="s">
        <v>793</v>
      </c>
      <c r="B302" s="113">
        <v>4190</v>
      </c>
      <c r="C302" s="409"/>
      <c r="D302" s="409"/>
      <c r="E302" s="432"/>
      <c r="F302" s="409"/>
      <c r="G302" s="409"/>
      <c r="H302" s="432"/>
      <c r="I302" s="503"/>
      <c r="J302" s="409"/>
      <c r="K302" s="1050">
        <f>SUM(E302,H302)</f>
        <v>0</v>
      </c>
      <c r="L302" s="408"/>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7"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c r="D312" s="432"/>
      <c r="E312" s="432"/>
      <c r="F312" s="432"/>
      <c r="G312" s="432"/>
      <c r="H312" s="432"/>
      <c r="I312" s="432"/>
      <c r="J312" s="432"/>
      <c r="K312" s="1050">
        <f>SUM(C312:J312)</f>
        <v>0</v>
      </c>
      <c r="L312" s="432"/>
      <c r="M312" s="898"/>
      <c r="N312" s="898"/>
    </row>
    <row r="313" spans="1:14" s="18" customFormat="1" ht="22.5" x14ac:dyDescent="0.2">
      <c r="A313" s="880" t="s">
        <v>338</v>
      </c>
      <c r="B313" s="527" t="s">
        <v>319</v>
      </c>
      <c r="C313" s="432"/>
      <c r="D313" s="432"/>
      <c r="E313" s="432">
        <v>30521</v>
      </c>
      <c r="F313" s="432"/>
      <c r="G313" s="432"/>
      <c r="H313" s="432"/>
      <c r="I313" s="432"/>
      <c r="J313" s="432"/>
      <c r="K313" s="1050">
        <f t="shared" ref="K313:K320" si="24">SUM(C313:J313)</f>
        <v>30521</v>
      </c>
      <c r="L313" s="432">
        <v>32511</v>
      </c>
      <c r="M313" s="898"/>
      <c r="N313" s="898"/>
    </row>
    <row r="314" spans="1:14" s="18" customFormat="1" x14ac:dyDescent="0.2">
      <c r="A314" s="880" t="s">
        <v>339</v>
      </c>
      <c r="B314" s="525" t="s">
        <v>320</v>
      </c>
      <c r="C314" s="432"/>
      <c r="D314" s="432"/>
      <c r="E314" s="432"/>
      <c r="F314" s="432"/>
      <c r="G314" s="432"/>
      <c r="H314" s="432"/>
      <c r="I314" s="432"/>
      <c r="J314" s="432"/>
      <c r="K314" s="1050">
        <f t="shared" si="24"/>
        <v>0</v>
      </c>
      <c r="L314" s="432"/>
      <c r="M314" s="898"/>
      <c r="N314" s="898"/>
    </row>
    <row r="315" spans="1:14" s="18" customFormat="1" x14ac:dyDescent="0.2">
      <c r="A315" s="880" t="s">
        <v>272</v>
      </c>
      <c r="B315" s="525" t="s">
        <v>321</v>
      </c>
      <c r="C315" s="432"/>
      <c r="D315" s="432"/>
      <c r="E315" s="432">
        <v>43708</v>
      </c>
      <c r="F315" s="432"/>
      <c r="G315" s="432"/>
      <c r="H315" s="432"/>
      <c r="I315" s="432"/>
      <c r="J315" s="432"/>
      <c r="K315" s="1050">
        <f t="shared" si="24"/>
        <v>43708</v>
      </c>
      <c r="L315" s="432">
        <v>44000</v>
      </c>
      <c r="M315" s="898"/>
      <c r="N315" s="898"/>
    </row>
    <row r="316" spans="1:14" s="18" customFormat="1" x14ac:dyDescent="0.2">
      <c r="A316" s="880" t="s">
        <v>797</v>
      </c>
      <c r="B316" s="525" t="s">
        <v>322</v>
      </c>
      <c r="C316" s="432"/>
      <c r="D316" s="432"/>
      <c r="E316" s="432"/>
      <c r="F316" s="432"/>
      <c r="G316" s="432"/>
      <c r="H316" s="432"/>
      <c r="I316" s="432"/>
      <c r="J316" s="432"/>
      <c r="K316" s="1050">
        <f t="shared" si="24"/>
        <v>0</v>
      </c>
      <c r="L316" s="432">
        <v>30000</v>
      </c>
      <c r="M316" s="898"/>
      <c r="N316" s="898"/>
    </row>
    <row r="317" spans="1:14" s="18" customFormat="1" x14ac:dyDescent="0.2">
      <c r="A317" s="880" t="s">
        <v>273</v>
      </c>
      <c r="B317" s="525" t="s">
        <v>323</v>
      </c>
      <c r="C317" s="432"/>
      <c r="D317" s="432"/>
      <c r="E317" s="432"/>
      <c r="F317" s="432"/>
      <c r="G317" s="432"/>
      <c r="H317" s="432"/>
      <c r="I317" s="432"/>
      <c r="J317" s="432"/>
      <c r="K317" s="1050">
        <f t="shared" si="24"/>
        <v>0</v>
      </c>
      <c r="L317" s="432"/>
      <c r="M317" s="898"/>
      <c r="N317" s="898"/>
    </row>
    <row r="318" spans="1:14" s="18" customFormat="1" ht="22.5" x14ac:dyDescent="0.2">
      <c r="A318" s="880" t="s">
        <v>1192</v>
      </c>
      <c r="B318" s="527" t="s">
        <v>324</v>
      </c>
      <c r="C318" s="432"/>
      <c r="D318" s="432"/>
      <c r="E318" s="432"/>
      <c r="F318" s="432"/>
      <c r="G318" s="432"/>
      <c r="H318" s="432"/>
      <c r="I318" s="432"/>
      <c r="J318" s="432"/>
      <c r="K318" s="1050">
        <f t="shared" si="24"/>
        <v>0</v>
      </c>
      <c r="L318" s="432"/>
      <c r="M318" s="898"/>
      <c r="N318" s="898"/>
    </row>
    <row r="319" spans="1:14" s="18" customFormat="1" x14ac:dyDescent="0.2">
      <c r="A319" s="880" t="s">
        <v>1193</v>
      </c>
      <c r="B319" s="525" t="s">
        <v>325</v>
      </c>
      <c r="C319" s="432"/>
      <c r="D319" s="432"/>
      <c r="E319" s="432"/>
      <c r="F319" s="432"/>
      <c r="G319" s="432"/>
      <c r="H319" s="432"/>
      <c r="I319" s="432"/>
      <c r="J319" s="432"/>
      <c r="K319" s="1050">
        <f t="shared" si="24"/>
        <v>0</v>
      </c>
      <c r="L319" s="432"/>
      <c r="M319" s="898"/>
      <c r="N319" s="898"/>
    </row>
    <row r="320" spans="1:14" s="18" customFormat="1" x14ac:dyDescent="0.2">
      <c r="A320" s="880" t="s">
        <v>1125</v>
      </c>
      <c r="B320" s="525" t="s">
        <v>326</v>
      </c>
      <c r="C320" s="432"/>
      <c r="D320" s="432"/>
      <c r="E320" s="432">
        <v>17919</v>
      </c>
      <c r="F320" s="432"/>
      <c r="G320" s="432"/>
      <c r="H320" s="432"/>
      <c r="I320" s="432"/>
      <c r="J320" s="432"/>
      <c r="K320" s="1050">
        <f t="shared" si="24"/>
        <v>17919</v>
      </c>
      <c r="L320" s="432">
        <v>18000</v>
      </c>
      <c r="M320" s="898"/>
      <c r="N320" s="898"/>
    </row>
    <row r="321" spans="1:14" s="18" customFormat="1" x14ac:dyDescent="0.2">
      <c r="A321" s="1788" t="s">
        <v>541</v>
      </c>
      <c r="B321" s="524"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4"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8" t="s">
        <v>649</v>
      </c>
      <c r="C323" s="1051">
        <f>SUM(C312:C322)</f>
        <v>0</v>
      </c>
      <c r="D323" s="1051">
        <f t="shared" ref="D323:J323" si="25">SUM(D312:D322)</f>
        <v>0</v>
      </c>
      <c r="E323" s="1051">
        <f t="shared" si="25"/>
        <v>92148</v>
      </c>
      <c r="F323" s="1051">
        <f t="shared" si="25"/>
        <v>0</v>
      </c>
      <c r="G323" s="1051">
        <f t="shared" si="25"/>
        <v>0</v>
      </c>
      <c r="H323" s="1051">
        <f t="shared" si="25"/>
        <v>0</v>
      </c>
      <c r="I323" s="1051">
        <f t="shared" si="25"/>
        <v>0</v>
      </c>
      <c r="J323" s="1051">
        <f t="shared" si="25"/>
        <v>0</v>
      </c>
      <c r="K323" s="1051">
        <f>SUM(K312:K322)</f>
        <v>92148</v>
      </c>
      <c r="L323" s="1051">
        <f>SUM(L312:L322)</f>
        <v>124511</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0">
        <f>H326</f>
        <v>0</v>
      </c>
      <c r="L326" s="431"/>
    </row>
    <row r="327" spans="1:14" ht="12.75" customHeight="1" x14ac:dyDescent="0.2">
      <c r="A327" s="1785" t="s">
        <v>1366</v>
      </c>
      <c r="B327" s="524" t="s">
        <v>702</v>
      </c>
      <c r="C327" s="433"/>
      <c r="D327" s="433"/>
      <c r="E327" s="433"/>
      <c r="F327" s="433"/>
      <c r="G327" s="433"/>
      <c r="H327" s="431"/>
      <c r="I327" s="433"/>
      <c r="J327" s="433"/>
      <c r="K327" s="1050">
        <f>H327</f>
        <v>0</v>
      </c>
      <c r="L327" s="431"/>
    </row>
    <row r="328" spans="1:14" x14ac:dyDescent="0.2">
      <c r="A328" s="1753" t="s">
        <v>1052</v>
      </c>
      <c r="B328" s="113">
        <v>5150</v>
      </c>
      <c r="C328" s="433"/>
      <c r="D328" s="433"/>
      <c r="E328" s="433"/>
      <c r="F328" s="433"/>
      <c r="G328" s="433"/>
      <c r="H328" s="432"/>
      <c r="I328" s="433"/>
      <c r="J328" s="433"/>
      <c r="K328" s="1050">
        <f>H328</f>
        <v>0</v>
      </c>
      <c r="L328" s="432"/>
    </row>
    <row r="329" spans="1:14" ht="20.25" customHeight="1" thickBot="1" x14ac:dyDescent="0.25">
      <c r="A329" s="1807"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1">
        <f>SUM(C323)</f>
        <v>0</v>
      </c>
      <c r="D331" s="1051">
        <f t="shared" ref="D331:J331" si="26">SUM(D323)</f>
        <v>0</v>
      </c>
      <c r="E331" s="1051">
        <f t="shared" si="26"/>
        <v>92148</v>
      </c>
      <c r="F331" s="1051">
        <f t="shared" si="26"/>
        <v>0</v>
      </c>
      <c r="G331" s="1051">
        <f t="shared" si="26"/>
        <v>0</v>
      </c>
      <c r="H331" s="1051">
        <f>SUM(H323,H329)</f>
        <v>0</v>
      </c>
      <c r="I331" s="1051">
        <f t="shared" si="26"/>
        <v>0</v>
      </c>
      <c r="J331" s="1051">
        <f t="shared" si="26"/>
        <v>0</v>
      </c>
      <c r="K331" s="1051">
        <f>SUM(K323,K329)</f>
        <v>92148</v>
      </c>
      <c r="L331" s="421">
        <f>SUM(L323,L329,L330)</f>
        <v>124511</v>
      </c>
    </row>
    <row r="332" spans="1:14" ht="12.75" customHeight="1" thickTop="1" x14ac:dyDescent="0.2">
      <c r="A332" s="2284" t="s">
        <v>1155</v>
      </c>
      <c r="B332" s="2285"/>
      <c r="C332" s="409"/>
      <c r="D332" s="409"/>
      <c r="E332" s="409"/>
      <c r="F332" s="409"/>
      <c r="G332" s="409"/>
      <c r="H332" s="409"/>
      <c r="I332" s="409"/>
      <c r="J332" s="409"/>
      <c r="K332" s="1054">
        <f>'Revenues 9-14'!J275-'Expenditures 15-22'!K331</f>
        <v>350</v>
      </c>
      <c r="L332" s="409"/>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71"/>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v>9616</v>
      </c>
      <c r="F337" s="408"/>
      <c r="G337" s="408"/>
      <c r="H337" s="408"/>
      <c r="I337" s="432"/>
      <c r="J337" s="432"/>
      <c r="K337" s="410">
        <f>SUM(C337:J337)</f>
        <v>9616</v>
      </c>
      <c r="L337" s="408">
        <v>10000</v>
      </c>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6" t="s">
        <v>815</v>
      </c>
      <c r="B339" s="464" t="s">
        <v>36</v>
      </c>
      <c r="C339" s="411">
        <f>SUM(C337:C338)</f>
        <v>0</v>
      </c>
      <c r="D339" s="411">
        <f t="shared" ref="D339:L339" si="27">SUM(D337:D338)</f>
        <v>0</v>
      </c>
      <c r="E339" s="411">
        <f t="shared" si="27"/>
        <v>9616</v>
      </c>
      <c r="F339" s="411">
        <f t="shared" si="27"/>
        <v>0</v>
      </c>
      <c r="G339" s="411">
        <f t="shared" si="27"/>
        <v>0</v>
      </c>
      <c r="H339" s="411">
        <f t="shared" si="27"/>
        <v>0</v>
      </c>
      <c r="I339" s="411">
        <f t="shared" si="27"/>
        <v>0</v>
      </c>
      <c r="J339" s="411">
        <f t="shared" si="27"/>
        <v>0</v>
      </c>
      <c r="K339" s="411">
        <f t="shared" si="27"/>
        <v>9616</v>
      </c>
      <c r="L339" s="411">
        <f t="shared" si="27"/>
        <v>10000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6" t="s">
        <v>709</v>
      </c>
      <c r="B341" s="461" t="s">
        <v>649</v>
      </c>
      <c r="C341" s="411">
        <f>SUM(C339:C340)</f>
        <v>0</v>
      </c>
      <c r="D341" s="411">
        <f t="shared" ref="D341:L341" si="28">SUM(D339:D340)</f>
        <v>0</v>
      </c>
      <c r="E341" s="411">
        <f t="shared" si="28"/>
        <v>9616</v>
      </c>
      <c r="F341" s="411">
        <f t="shared" si="28"/>
        <v>0</v>
      </c>
      <c r="G341" s="411">
        <f t="shared" si="28"/>
        <v>0</v>
      </c>
      <c r="H341" s="411">
        <f t="shared" si="28"/>
        <v>0</v>
      </c>
      <c r="I341" s="411">
        <f t="shared" si="28"/>
        <v>0</v>
      </c>
      <c r="J341" s="411">
        <f t="shared" si="28"/>
        <v>0</v>
      </c>
      <c r="K341" s="411">
        <f t="shared" si="28"/>
        <v>9616</v>
      </c>
      <c r="L341" s="411">
        <f t="shared" si="28"/>
        <v>10000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7"/>
      <c r="J343" s="409"/>
      <c r="K343" s="410">
        <f>SUM(C343:J343)</f>
        <v>0</v>
      </c>
      <c r="L343" s="422"/>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2" t="s">
        <v>39</v>
      </c>
      <c r="C350" s="433"/>
      <c r="D350" s="433"/>
      <c r="E350" s="433"/>
      <c r="F350" s="433"/>
      <c r="G350" s="433"/>
      <c r="H350" s="506"/>
      <c r="I350" s="433"/>
      <c r="J350" s="433"/>
      <c r="K350" s="1212">
        <f>SUM(C350:J350)</f>
        <v>0</v>
      </c>
      <c r="L350" s="506"/>
      <c r="M350" s="898"/>
      <c r="N350" s="898"/>
    </row>
    <row r="351" spans="1:14" s="1213" customFormat="1" ht="29.25" customHeight="1" x14ac:dyDescent="0.2">
      <c r="A351" s="1219" t="s">
        <v>167</v>
      </c>
      <c r="B351" s="1218">
        <v>5300</v>
      </c>
      <c r="C351" s="1216"/>
      <c r="D351" s="1214"/>
      <c r="E351" s="1214"/>
      <c r="F351" s="1216"/>
      <c r="G351" s="1214"/>
      <c r="H351" s="1215"/>
      <c r="I351" s="1214"/>
      <c r="J351" s="1214"/>
      <c r="K351" s="410">
        <f>SUM(C351:J351)</f>
        <v>0</v>
      </c>
      <c r="L351" s="1223"/>
    </row>
    <row r="352" spans="1:14" s="18" customFormat="1" ht="12.75" customHeight="1" thickBot="1" x14ac:dyDescent="0.25">
      <c r="A352" s="1217"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9616</v>
      </c>
      <c r="F354" s="411">
        <f t="shared" si="29"/>
        <v>0</v>
      </c>
      <c r="G354" s="411">
        <f t="shared" si="29"/>
        <v>0</v>
      </c>
      <c r="H354" s="411">
        <f t="shared" si="29"/>
        <v>0</v>
      </c>
      <c r="I354" s="411">
        <f t="shared" si="29"/>
        <v>0</v>
      </c>
      <c r="J354" s="411">
        <f t="shared" si="29"/>
        <v>0</v>
      </c>
      <c r="K354" s="411">
        <f t="shared" si="29"/>
        <v>9616</v>
      </c>
      <c r="L354" s="411">
        <f>SUM(L341,L344,L352,L353)</f>
        <v>10000</v>
      </c>
    </row>
    <row r="355" spans="1:14" ht="23.25" thickTop="1" x14ac:dyDescent="0.2">
      <c r="A355" s="1792" t="s">
        <v>1155</v>
      </c>
      <c r="B355" s="465"/>
      <c r="C355" s="428"/>
      <c r="D355" s="428"/>
      <c r="E355" s="415"/>
      <c r="F355" s="415"/>
      <c r="G355" s="415"/>
      <c r="H355" s="415"/>
      <c r="I355" s="415"/>
      <c r="J355" s="413"/>
      <c r="K355" s="410">
        <f>'Revenues 9-14'!K275-'Expenditures 15-22'!K354</f>
        <v>35209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2"/>
      <c r="E5" s="432"/>
      <c r="F5" s="432"/>
      <c r="G5" s="432"/>
      <c r="H5" s="432"/>
      <c r="I5" s="432"/>
      <c r="J5" s="432"/>
      <c r="K5" s="503"/>
      <c r="L5" s="740">
        <f>SUM(D5:K5)</f>
        <v>0</v>
      </c>
      <c r="M5" s="1117"/>
      <c r="N5" s="1117"/>
      <c r="O5" s="671"/>
      <c r="P5" s="671"/>
    </row>
    <row r="6" spans="1:16" x14ac:dyDescent="0.2">
      <c r="A6" s="796" t="s">
        <v>1328</v>
      </c>
      <c r="B6" s="791">
        <v>4851</v>
      </c>
      <c r="C6" s="1662">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2">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2">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2">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2">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2">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2">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2">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2">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2">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2">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2">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2">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2">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2">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2">
        <f>SUM('Revenues 9-14'!C246:K246)</f>
        <v>0</v>
      </c>
      <c r="D21" s="432"/>
      <c r="E21" s="432"/>
      <c r="F21" s="432"/>
      <c r="G21" s="432"/>
      <c r="H21" s="432"/>
      <c r="I21" s="432"/>
      <c r="J21" s="432"/>
      <c r="K21" s="503"/>
      <c r="L21" s="1662">
        <f t="shared" si="0"/>
        <v>0</v>
      </c>
      <c r="M21" s="1117"/>
      <c r="N21" s="1117"/>
      <c r="O21" s="155"/>
      <c r="P21" s="155"/>
    </row>
    <row r="22" spans="1:16" x14ac:dyDescent="0.2">
      <c r="A22" s="796" t="s">
        <v>850</v>
      </c>
      <c r="B22" s="792">
        <v>4869</v>
      </c>
      <c r="C22" s="1662">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2">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2">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2">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2">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2">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2">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2">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2">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2">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2">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3"/>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2"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1872</v>
      </c>
      <c r="B2" s="826" t="s">
        <v>1985</v>
      </c>
      <c r="C2" s="1073" t="s">
        <v>1986</v>
      </c>
      <c r="D2" s="1073" t="s">
        <v>1987</v>
      </c>
      <c r="E2" s="1073" t="s">
        <v>1988</v>
      </c>
      <c r="F2" s="1073" t="s">
        <v>1989</v>
      </c>
    </row>
    <row r="3" spans="1:6" ht="12" customHeight="1" x14ac:dyDescent="0.2">
      <c r="A3" s="2317"/>
      <c r="B3" s="543"/>
      <c r="C3" s="824"/>
      <c r="D3" s="825" t="s">
        <v>292</v>
      </c>
      <c r="E3" s="824"/>
      <c r="F3" s="825" t="s">
        <v>293</v>
      </c>
    </row>
    <row r="4" spans="1:6" ht="13.7" customHeight="1" x14ac:dyDescent="0.2">
      <c r="A4" s="541" t="s">
        <v>1350</v>
      </c>
      <c r="B4" s="556">
        <f>'Revenues 9-14'!C5</f>
        <v>2230289</v>
      </c>
      <c r="C4" s="508">
        <v>1229644</v>
      </c>
      <c r="D4" s="557">
        <f>B4-C4</f>
        <v>1000645</v>
      </c>
      <c r="E4" s="508">
        <v>2318542</v>
      </c>
      <c r="F4" s="557">
        <f>E4-C4</f>
        <v>1088898</v>
      </c>
    </row>
    <row r="5" spans="1:6" ht="13.7" customHeight="1" x14ac:dyDescent="0.2">
      <c r="A5" s="541" t="s">
        <v>1016</v>
      </c>
      <c r="B5" s="556">
        <f>'Revenues 9-14'!D5</f>
        <v>286897</v>
      </c>
      <c r="C5" s="508">
        <v>158184</v>
      </c>
      <c r="D5" s="557">
        <f t="shared" ref="D5:D18" si="0">B5-C5</f>
        <v>128713</v>
      </c>
      <c r="E5" s="508">
        <v>298262</v>
      </c>
      <c r="F5" s="557">
        <f>E5-C5</f>
        <v>140078</v>
      </c>
    </row>
    <row r="6" spans="1:6" ht="13.7" customHeight="1" x14ac:dyDescent="0.2">
      <c r="A6" s="541" t="s">
        <v>472</v>
      </c>
      <c r="B6" s="556">
        <f>'Revenues 9-14'!E5</f>
        <v>598759</v>
      </c>
      <c r="C6" s="508">
        <v>327440</v>
      </c>
      <c r="D6" s="557">
        <f t="shared" si="0"/>
        <v>271319</v>
      </c>
      <c r="E6" s="508">
        <v>617402</v>
      </c>
      <c r="F6" s="557">
        <f t="shared" ref="F6:F18" si="1">E6-C6</f>
        <v>289962</v>
      </c>
    </row>
    <row r="7" spans="1:6" ht="13.7" customHeight="1" x14ac:dyDescent="0.2">
      <c r="A7" s="541" t="s">
        <v>161</v>
      </c>
      <c r="B7" s="556">
        <f>'Revenues 9-14'!F5</f>
        <v>191267</v>
      </c>
      <c r="C7" s="508">
        <v>105470</v>
      </c>
      <c r="D7" s="557">
        <f t="shared" si="0"/>
        <v>85797</v>
      </c>
      <c r="E7" s="508">
        <v>198868</v>
      </c>
      <c r="F7" s="557">
        <f t="shared" si="1"/>
        <v>93398</v>
      </c>
    </row>
    <row r="8" spans="1:6" ht="13.7" customHeight="1" x14ac:dyDescent="0.2">
      <c r="A8" s="541" t="s">
        <v>1380</v>
      </c>
      <c r="B8" s="556">
        <f>'Revenues 9-14'!G5</f>
        <v>58599</v>
      </c>
      <c r="C8" s="508">
        <v>32321</v>
      </c>
      <c r="D8" s="557">
        <f t="shared" si="0"/>
        <v>26278</v>
      </c>
      <c r="E8" s="508">
        <v>60942</v>
      </c>
      <c r="F8" s="557">
        <f t="shared" si="1"/>
        <v>28621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19137</v>
      </c>
      <c r="C10" s="508">
        <v>10560</v>
      </c>
      <c r="D10" s="557">
        <f t="shared" si="0"/>
        <v>8577</v>
      </c>
      <c r="E10" s="508">
        <v>19911</v>
      </c>
      <c r="F10" s="557">
        <f t="shared" si="1"/>
        <v>9351</v>
      </c>
    </row>
    <row r="11" spans="1:6" x14ac:dyDescent="0.2">
      <c r="A11" s="541" t="s">
        <v>470</v>
      </c>
      <c r="B11" s="556">
        <f>'Revenues 9-14'!J5</f>
        <v>92478</v>
      </c>
      <c r="C11" s="508">
        <v>51004</v>
      </c>
      <c r="D11" s="557">
        <f t="shared" si="0"/>
        <v>41474</v>
      </c>
      <c r="E11" s="508">
        <v>96169</v>
      </c>
      <c r="F11" s="557">
        <f t="shared" si="1"/>
        <v>45165</v>
      </c>
    </row>
    <row r="12" spans="1:6" ht="13.7" customHeight="1" x14ac:dyDescent="0.2">
      <c r="A12" s="541" t="s">
        <v>163</v>
      </c>
      <c r="B12" s="556">
        <f>'Revenues 9-14'!K5</f>
        <v>44702</v>
      </c>
      <c r="C12" s="508">
        <v>24668</v>
      </c>
      <c r="D12" s="557">
        <f t="shared" si="0"/>
        <v>20034</v>
      </c>
      <c r="E12" s="508">
        <v>46513</v>
      </c>
      <c r="F12" s="557">
        <f t="shared" si="1"/>
        <v>21845</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31919</v>
      </c>
      <c r="C14" s="508">
        <v>17614</v>
      </c>
      <c r="D14" s="557">
        <f t="shared" si="0"/>
        <v>14305</v>
      </c>
      <c r="E14" s="508">
        <v>33212</v>
      </c>
      <c r="F14" s="557">
        <f t="shared" si="1"/>
        <v>15598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58598</v>
      </c>
      <c r="C16" s="508">
        <v>32321</v>
      </c>
      <c r="D16" s="557">
        <f t="shared" si="0"/>
        <v>26277</v>
      </c>
      <c r="E16" s="508">
        <v>60942</v>
      </c>
      <c r="F16" s="557">
        <f t="shared" si="1"/>
        <v>28621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3612645</v>
      </c>
      <c r="C19" s="558">
        <f>SUM(C4:C18)</f>
        <v>1989226</v>
      </c>
      <c r="D19" s="558">
        <f>SUM(D4:D18)</f>
        <v>1623419</v>
      </c>
      <c r="E19" s="558">
        <f>SUM(E4:E18)</f>
        <v>3750763</v>
      </c>
      <c r="F19" s="558">
        <f>SUM(F4:F18)</f>
        <v>1761537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G31" sqref="G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8"/>
    </row>
    <row r="2" spans="1:7" ht="33.75" customHeight="1" x14ac:dyDescent="0.2">
      <c r="A2" s="2346" t="s">
        <v>1874</v>
      </c>
      <c r="B2" s="2347"/>
      <c r="C2" s="1569" t="s">
        <v>1990</v>
      </c>
      <c r="D2" s="1569" t="s">
        <v>1991</v>
      </c>
      <c r="E2" s="1569" t="s">
        <v>1992</v>
      </c>
      <c r="F2" s="1569" t="s">
        <v>1993</v>
      </c>
    </row>
    <row r="3" spans="1:7" ht="23.25" customHeight="1" x14ac:dyDescent="0.2">
      <c r="A3" s="2351" t="s">
        <v>1304</v>
      </c>
      <c r="B3" s="2352"/>
      <c r="C3" s="2342"/>
      <c r="D3" s="2343"/>
      <c r="E3" s="2343"/>
      <c r="F3" s="2344"/>
    </row>
    <row r="4" spans="1:7" ht="12.75" customHeight="1" thickBot="1" x14ac:dyDescent="0.25">
      <c r="A4" s="2331" t="s">
        <v>715</v>
      </c>
      <c r="B4" s="2348"/>
      <c r="C4" s="916"/>
      <c r="D4" s="916"/>
      <c r="E4" s="916"/>
      <c r="F4" s="1544">
        <f>SUM(C4+D4)-E4</f>
        <v>0</v>
      </c>
    </row>
    <row r="5" spans="1:7" ht="13.5" thickTop="1" x14ac:dyDescent="0.2">
      <c r="A5" s="2349" t="s">
        <v>1300</v>
      </c>
      <c r="B5" s="2334"/>
      <c r="C5" s="2326"/>
      <c r="D5" s="2327"/>
      <c r="E5" s="2327"/>
      <c r="F5" s="2328"/>
    </row>
    <row r="6" spans="1:7" ht="12.75" customHeight="1" thickBot="1" x14ac:dyDescent="0.25">
      <c r="A6" s="747" t="s">
        <v>67</v>
      </c>
      <c r="B6" s="746"/>
      <c r="C6" s="1545"/>
      <c r="D6" s="508"/>
      <c r="E6" s="1545"/>
      <c r="F6" s="1544">
        <f t="shared" ref="F6:F14" si="0">SUM(C6+D6)-E6</f>
        <v>0</v>
      </c>
    </row>
    <row r="7" spans="1:7" ht="12.75" customHeight="1" thickTop="1" thickBot="1" x14ac:dyDescent="0.25">
      <c r="A7" s="747" t="s">
        <v>7</v>
      </c>
      <c r="B7" s="746"/>
      <c r="C7" s="1545"/>
      <c r="D7" s="508"/>
      <c r="E7" s="1545"/>
      <c r="F7" s="1544">
        <f t="shared" si="0"/>
        <v>0</v>
      </c>
    </row>
    <row r="8" spans="1:7" ht="12.75" customHeight="1" thickTop="1" thickBot="1" x14ac:dyDescent="0.25">
      <c r="A8" s="747" t="s">
        <v>588</v>
      </c>
      <c r="B8" s="746"/>
      <c r="C8" s="1545"/>
      <c r="D8" s="508"/>
      <c r="E8" s="1545"/>
      <c r="F8" s="1544">
        <f t="shared" si="0"/>
        <v>0</v>
      </c>
    </row>
    <row r="9" spans="1:7" ht="12.75" customHeight="1" thickTop="1" thickBot="1" x14ac:dyDescent="0.25">
      <c r="A9" s="747" t="s">
        <v>589</v>
      </c>
      <c r="B9" s="746"/>
      <c r="C9" s="1545"/>
      <c r="D9" s="508"/>
      <c r="E9" s="1545"/>
      <c r="F9" s="1544">
        <f t="shared" si="0"/>
        <v>0</v>
      </c>
    </row>
    <row r="10" spans="1:7" ht="12.75" customHeight="1" thickTop="1" thickBot="1" x14ac:dyDescent="0.25">
      <c r="A10" s="747" t="s">
        <v>590</v>
      </c>
      <c r="B10" s="746"/>
      <c r="C10" s="1545"/>
      <c r="D10" s="508"/>
      <c r="E10" s="1545"/>
      <c r="F10" s="1544">
        <f t="shared" si="0"/>
        <v>0</v>
      </c>
    </row>
    <row r="11" spans="1:7" ht="12.75" customHeight="1" thickTop="1" thickBot="1" x14ac:dyDescent="0.25">
      <c r="A11" s="747" t="s">
        <v>381</v>
      </c>
      <c r="B11" s="746"/>
      <c r="C11" s="1545"/>
      <c r="D11" s="508"/>
      <c r="E11" s="1545"/>
      <c r="F11" s="1544">
        <f t="shared" si="0"/>
        <v>0</v>
      </c>
    </row>
    <row r="12" spans="1:7" ht="12.75" customHeight="1" thickTop="1" thickBot="1" x14ac:dyDescent="0.25">
      <c r="A12" s="747" t="s">
        <v>1353</v>
      </c>
      <c r="B12" s="746"/>
      <c r="C12" s="1545"/>
      <c r="D12" s="508"/>
      <c r="E12" s="1545"/>
      <c r="F12" s="1544">
        <f t="shared" si="0"/>
        <v>0</v>
      </c>
    </row>
    <row r="13" spans="1:7" ht="12.75" customHeight="1" thickTop="1" thickBot="1" x14ac:dyDescent="0.25">
      <c r="A13" s="747" t="s">
        <v>447</v>
      </c>
      <c r="B13" s="746"/>
      <c r="C13" s="1545"/>
      <c r="D13" s="508"/>
      <c r="E13" s="1545"/>
      <c r="F13" s="1544">
        <f t="shared" si="0"/>
        <v>0</v>
      </c>
    </row>
    <row r="14" spans="1:7" ht="12.75" customHeight="1" thickTop="1" thickBot="1" x14ac:dyDescent="0.25">
      <c r="A14" s="1730" t="s">
        <v>516</v>
      </c>
      <c r="B14" s="746"/>
      <c r="C14" s="1545"/>
      <c r="D14" s="508"/>
      <c r="E14" s="1545"/>
      <c r="F14" s="1544">
        <f t="shared" si="0"/>
        <v>0</v>
      </c>
    </row>
    <row r="15" spans="1:7" ht="14.25" thickTop="1" thickBot="1" x14ac:dyDescent="0.25">
      <c r="A15" s="2350" t="s">
        <v>716</v>
      </c>
      <c r="B15" s="2332"/>
      <c r="C15" s="1544">
        <f>SUM(C6:C14)</f>
        <v>0</v>
      </c>
      <c r="D15" s="1544">
        <f>SUM(D6:D14)</f>
        <v>0</v>
      </c>
      <c r="E15" s="1544">
        <f>SUM(E6:E14)</f>
        <v>0</v>
      </c>
      <c r="F15" s="1544">
        <f>SUM(F6:F14)</f>
        <v>0</v>
      </c>
      <c r="G15" s="676"/>
    </row>
    <row r="16" spans="1:7" s="55" customFormat="1" ht="13.5" thickTop="1" x14ac:dyDescent="0.2">
      <c r="A16" s="2345" t="s">
        <v>1301</v>
      </c>
      <c r="B16" s="2334"/>
      <c r="C16" s="2326"/>
      <c r="D16" s="2327"/>
      <c r="E16" s="2327"/>
      <c r="F16" s="2328"/>
    </row>
    <row r="17" spans="1:11" ht="12.75" customHeight="1" thickBot="1" x14ac:dyDescent="0.25">
      <c r="A17" s="2324" t="s">
        <v>67</v>
      </c>
      <c r="B17" s="2325"/>
      <c r="C17" s="1545"/>
      <c r="D17" s="508"/>
      <c r="E17" s="1545"/>
      <c r="F17" s="1544">
        <f>SUM(C17+D17)-E17</f>
        <v>0</v>
      </c>
    </row>
    <row r="18" spans="1:11" ht="12.75" customHeight="1" thickTop="1" thickBot="1" x14ac:dyDescent="0.25">
      <c r="A18" s="2324" t="s">
        <v>7</v>
      </c>
      <c r="B18" s="2325"/>
      <c r="C18" s="1545"/>
      <c r="D18" s="508"/>
      <c r="E18" s="1545"/>
      <c r="F18" s="1544">
        <f>SUM(C18+D18)-E18</f>
        <v>0</v>
      </c>
    </row>
    <row r="19" spans="1:11" ht="12.75" customHeight="1" thickTop="1" thickBot="1" x14ac:dyDescent="0.25">
      <c r="A19" s="2324" t="s">
        <v>447</v>
      </c>
      <c r="B19" s="2325"/>
      <c r="C19" s="1545"/>
      <c r="D19" s="508"/>
      <c r="E19" s="1545"/>
      <c r="F19" s="1544">
        <f>SUM(C19+D19)-E19</f>
        <v>0</v>
      </c>
    </row>
    <row r="20" spans="1:11" ht="12.75" customHeight="1" thickTop="1" thickBot="1" x14ac:dyDescent="0.25">
      <c r="A20" s="2329" t="s">
        <v>516</v>
      </c>
      <c r="B20" s="2330"/>
      <c r="C20" s="1545"/>
      <c r="D20" s="508"/>
      <c r="E20" s="1545"/>
      <c r="F20" s="1544">
        <f>SUM(C20+D20)-E20</f>
        <v>0</v>
      </c>
    </row>
    <row r="21" spans="1:11" ht="14.25" thickTop="1" thickBot="1" x14ac:dyDescent="0.25">
      <c r="A21" s="2331" t="s">
        <v>717</v>
      </c>
      <c r="B21" s="2332"/>
      <c r="C21" s="1544">
        <f>SUM(C17:C20)</f>
        <v>0</v>
      </c>
      <c r="D21" s="1544">
        <f>SUM(D17:D20)</f>
        <v>0</v>
      </c>
      <c r="E21" s="1544">
        <f>SUM(E17:E20)</f>
        <v>0</v>
      </c>
      <c r="F21" s="1544">
        <f>SUM(F17:F20)</f>
        <v>0</v>
      </c>
      <c r="G21" s="676"/>
    </row>
    <row r="22" spans="1:11" ht="13.5" thickTop="1" x14ac:dyDescent="0.2">
      <c r="A22" s="2333" t="s">
        <v>1302</v>
      </c>
      <c r="B22" s="2334"/>
      <c r="C22" s="2326"/>
      <c r="D22" s="2327"/>
      <c r="E22" s="2327"/>
      <c r="F22" s="2328"/>
    </row>
    <row r="23" spans="1:11" ht="23.25" customHeight="1" thickBot="1" x14ac:dyDescent="0.25">
      <c r="A23" s="2331" t="s">
        <v>718</v>
      </c>
      <c r="B23" s="2332"/>
      <c r="C23" s="916"/>
      <c r="D23" s="916"/>
      <c r="E23" s="916"/>
      <c r="F23" s="1544">
        <f>SUM(C23+D23)-E23</f>
        <v>0</v>
      </c>
      <c r="G23" s="676"/>
    </row>
    <row r="24" spans="1:11" ht="13.5" thickTop="1" x14ac:dyDescent="0.2">
      <c r="A24" s="2333" t="s">
        <v>1303</v>
      </c>
      <c r="B24" s="2334"/>
      <c r="C24" s="2326"/>
      <c r="D24" s="2327"/>
      <c r="E24" s="2327"/>
      <c r="F24" s="2328"/>
    </row>
    <row r="25" spans="1:11" ht="13.5" thickBot="1" x14ac:dyDescent="0.25">
      <c r="A25" s="2331" t="s">
        <v>719</v>
      </c>
      <c r="B25" s="2337"/>
      <c r="C25" s="916"/>
      <c r="D25" s="916"/>
      <c r="E25" s="916"/>
      <c r="F25" s="1544">
        <f>SUM(C25+D25)-E25</f>
        <v>0</v>
      </c>
      <c r="G25" s="676"/>
    </row>
    <row r="26" spans="1:11" ht="13.5" thickTop="1" x14ac:dyDescent="0.2">
      <c r="A26" s="2338" t="s">
        <v>743</v>
      </c>
      <c r="B26" s="2334"/>
      <c r="C26" s="1546"/>
      <c r="D26" s="1546"/>
      <c r="E26" s="1546"/>
      <c r="F26" s="1547"/>
    </row>
    <row r="27" spans="1:11" ht="13.5" thickBot="1" x14ac:dyDescent="0.25">
      <c r="A27" s="2331" t="s">
        <v>1237</v>
      </c>
      <c r="B27" s="2339"/>
      <c r="C27" s="508"/>
      <c r="D27" s="508"/>
      <c r="E27" s="508"/>
      <c r="F27" s="1544">
        <f>SUM(C27+D27)-E27</f>
        <v>0</v>
      </c>
      <c r="G27" s="676"/>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2114</v>
      </c>
      <c r="B31" s="650">
        <v>39695</v>
      </c>
      <c r="C31" s="1091">
        <v>1795000</v>
      </c>
      <c r="D31" s="1550">
        <v>3</v>
      </c>
      <c r="E31" s="1091">
        <v>1590000</v>
      </c>
      <c r="F31" s="1091"/>
      <c r="G31" s="1091"/>
      <c r="H31" s="1091">
        <v>240000</v>
      </c>
      <c r="I31" s="1092">
        <f>((E31+F31)-H31)+G31</f>
        <v>1350000</v>
      </c>
      <c r="J31" s="1091">
        <v>1026152</v>
      </c>
      <c r="K31" s="117"/>
    </row>
    <row r="32" spans="1:11" ht="12" customHeight="1" x14ac:dyDescent="0.2">
      <c r="A32" s="1093" t="s">
        <v>2115</v>
      </c>
      <c r="B32" s="650">
        <v>42192</v>
      </c>
      <c r="C32" s="1091">
        <v>3710000</v>
      </c>
      <c r="D32" s="1550" t="s">
        <v>2116</v>
      </c>
      <c r="E32" s="1091">
        <v>3710000</v>
      </c>
      <c r="F32" s="1091"/>
      <c r="G32" s="1091"/>
      <c r="H32" s="1091">
        <v>50000</v>
      </c>
      <c r="I32" s="1092">
        <f>((E32+F32)-H32)+G32</f>
        <v>3660000</v>
      </c>
      <c r="J32" s="1091">
        <v>3660000</v>
      </c>
      <c r="K32" s="117"/>
    </row>
    <row r="33" spans="1:11" ht="12" customHeight="1" x14ac:dyDescent="0.2">
      <c r="A33" s="1093"/>
      <c r="B33" s="650"/>
      <c r="C33" s="1091"/>
      <c r="D33" s="1550"/>
      <c r="E33" s="1091"/>
      <c r="F33" s="1091"/>
      <c r="G33" s="1091"/>
      <c r="H33" s="1091"/>
      <c r="I33" s="1092">
        <f t="shared" ref="I33:I48" si="1">((E33+F33)-H33)+G33</f>
        <v>0</v>
      </c>
      <c r="J33" s="1091"/>
      <c r="K33" s="117"/>
    </row>
    <row r="34" spans="1:11" ht="12" customHeight="1" x14ac:dyDescent="0.2">
      <c r="A34" s="1093"/>
      <c r="B34" s="650"/>
      <c r="C34" s="1091"/>
      <c r="D34" s="1550"/>
      <c r="E34" s="1091"/>
      <c r="F34" s="1091"/>
      <c r="G34" s="1091"/>
      <c r="H34" s="1091"/>
      <c r="I34" s="1092">
        <f t="shared" si="1"/>
        <v>0</v>
      </c>
      <c r="J34" s="1091"/>
      <c r="K34" s="116"/>
    </row>
    <row r="35" spans="1:11" ht="12" customHeight="1" x14ac:dyDescent="0.2">
      <c r="A35" s="1093"/>
      <c r="B35" s="650"/>
      <c r="C35" s="1094"/>
      <c r="D35" s="1550"/>
      <c r="E35" s="1094"/>
      <c r="F35" s="1094"/>
      <c r="G35" s="1094"/>
      <c r="H35" s="1094"/>
      <c r="I35" s="1092">
        <f t="shared" si="1"/>
        <v>0</v>
      </c>
      <c r="J35" s="1094"/>
      <c r="K35" s="116"/>
    </row>
    <row r="36" spans="1:11" ht="12" customHeight="1" x14ac:dyDescent="0.2">
      <c r="A36" s="1093"/>
      <c r="B36" s="650"/>
      <c r="C36" s="1091"/>
      <c r="D36" s="1550"/>
      <c r="E36" s="1091"/>
      <c r="F36" s="1091"/>
      <c r="G36" s="1091"/>
      <c r="H36" s="1091"/>
      <c r="I36" s="1092">
        <f t="shared" si="1"/>
        <v>0</v>
      </c>
      <c r="J36" s="1091"/>
      <c r="K36" s="121"/>
    </row>
    <row r="37" spans="1:11" ht="12" customHeight="1" x14ac:dyDescent="0.2">
      <c r="A37" s="1093"/>
      <c r="B37" s="650"/>
      <c r="C37" s="432"/>
      <c r="D37" s="1551"/>
      <c r="E37" s="432"/>
      <c r="F37" s="432"/>
      <c r="G37" s="432"/>
      <c r="H37" s="432"/>
      <c r="I37" s="1092">
        <f t="shared" si="1"/>
        <v>0</v>
      </c>
      <c r="J37" s="432"/>
      <c r="K37" s="116"/>
    </row>
    <row r="38" spans="1:11" ht="12" customHeight="1" x14ac:dyDescent="0.2">
      <c r="A38" s="1093"/>
      <c r="B38" s="650"/>
      <c r="C38" s="1091"/>
      <c r="D38" s="1548"/>
      <c r="E38" s="1095"/>
      <c r="F38" s="1095"/>
      <c r="G38" s="1095"/>
      <c r="H38" s="1095"/>
      <c r="I38" s="1092">
        <f t="shared" si="1"/>
        <v>0</v>
      </c>
      <c r="J38" s="1096" t="s">
        <v>300</v>
      </c>
      <c r="K38" s="130"/>
    </row>
    <row r="39" spans="1:11" ht="12" customHeight="1" x14ac:dyDescent="0.2">
      <c r="A39" s="1093"/>
      <c r="B39" s="650"/>
      <c r="C39" s="1091"/>
      <c r="D39" s="1548"/>
      <c r="E39" s="1095"/>
      <c r="F39" s="1095"/>
      <c r="G39" s="1095"/>
      <c r="H39" s="1095"/>
      <c r="I39" s="1092">
        <f t="shared" si="1"/>
        <v>0</v>
      </c>
      <c r="J39" s="1096"/>
      <c r="K39" s="130"/>
    </row>
    <row r="40" spans="1:11" ht="12" customHeight="1" x14ac:dyDescent="0.2">
      <c r="A40" s="1093"/>
      <c r="B40" s="650"/>
      <c r="C40" s="1091"/>
      <c r="D40" s="1548"/>
      <c r="E40" s="1095"/>
      <c r="F40" s="1095"/>
      <c r="G40" s="1095"/>
      <c r="H40" s="1095"/>
      <c r="I40" s="1092">
        <f t="shared" si="1"/>
        <v>0</v>
      </c>
      <c r="J40" s="1096"/>
      <c r="K40" s="130"/>
    </row>
    <row r="41" spans="1:11" ht="12" customHeight="1" x14ac:dyDescent="0.2">
      <c r="A41" s="1093"/>
      <c r="B41" s="650"/>
      <c r="C41" s="1091"/>
      <c r="D41" s="1548"/>
      <c r="E41" s="1095"/>
      <c r="F41" s="1095"/>
      <c r="G41" s="1095"/>
      <c r="H41" s="1095"/>
      <c r="I41" s="1092">
        <f t="shared" si="1"/>
        <v>0</v>
      </c>
      <c r="J41" s="1096"/>
      <c r="K41" s="130"/>
    </row>
    <row r="42" spans="1:11" ht="12" customHeight="1" x14ac:dyDescent="0.2">
      <c r="A42" s="1093"/>
      <c r="B42" s="650"/>
      <c r="C42" s="1091"/>
      <c r="D42" s="1548"/>
      <c r="E42" s="1095"/>
      <c r="F42" s="1095"/>
      <c r="G42" s="1095"/>
      <c r="H42" s="1095"/>
      <c r="I42" s="1092">
        <f t="shared" si="1"/>
        <v>0</v>
      </c>
      <c r="J42" s="1096"/>
      <c r="K42" s="130"/>
    </row>
    <row r="43" spans="1:11" ht="12" customHeight="1" x14ac:dyDescent="0.2">
      <c r="A43" s="1093"/>
      <c r="B43" s="650"/>
      <c r="C43" s="1091"/>
      <c r="D43" s="1548"/>
      <c r="E43" s="1095"/>
      <c r="F43" s="1095"/>
      <c r="G43" s="1095"/>
      <c r="H43" s="1095"/>
      <c r="I43" s="1092">
        <f t="shared" si="1"/>
        <v>0</v>
      </c>
      <c r="J43" s="1096"/>
      <c r="K43" s="130"/>
    </row>
    <row r="44" spans="1:11" ht="12" customHeight="1" x14ac:dyDescent="0.2">
      <c r="A44" s="1093"/>
      <c r="B44" s="650"/>
      <c r="C44" s="1091"/>
      <c r="D44" s="1550"/>
      <c r="E44" s="1091"/>
      <c r="F44" s="1091"/>
      <c r="G44" s="1091"/>
      <c r="H44" s="1091"/>
      <c r="I44" s="1092">
        <f t="shared" si="1"/>
        <v>0</v>
      </c>
      <c r="J44" s="1091"/>
      <c r="K44" s="116"/>
    </row>
    <row r="45" spans="1:11" ht="12" customHeight="1" x14ac:dyDescent="0.2">
      <c r="A45" s="1093"/>
      <c r="B45" s="650"/>
      <c r="C45" s="1091"/>
      <c r="D45" s="1550"/>
      <c r="E45" s="1091"/>
      <c r="F45" s="1091"/>
      <c r="G45" s="1091"/>
      <c r="H45" s="1091"/>
      <c r="I45" s="1092">
        <f t="shared" si="1"/>
        <v>0</v>
      </c>
      <c r="J45" s="1091"/>
      <c r="K45" s="116"/>
    </row>
    <row r="46" spans="1:11" ht="12" customHeight="1" x14ac:dyDescent="0.2">
      <c r="A46" s="1093"/>
      <c r="B46" s="650"/>
      <c r="C46" s="1091"/>
      <c r="D46" s="1550"/>
      <c r="E46" s="1091"/>
      <c r="F46" s="1091"/>
      <c r="G46" s="1091"/>
      <c r="H46" s="1091"/>
      <c r="I46" s="1092">
        <f t="shared" si="1"/>
        <v>0</v>
      </c>
      <c r="J46" s="1091"/>
      <c r="K46" s="116"/>
    </row>
    <row r="47" spans="1:11" ht="12" customHeight="1" x14ac:dyDescent="0.2">
      <c r="A47" s="1093"/>
      <c r="B47" s="650"/>
      <c r="C47" s="1094"/>
      <c r="D47" s="1550"/>
      <c r="E47" s="1094"/>
      <c r="F47" s="1094"/>
      <c r="G47" s="1094"/>
      <c r="H47" s="1094"/>
      <c r="I47" s="1092">
        <f t="shared" si="1"/>
        <v>0</v>
      </c>
      <c r="J47" s="1094"/>
      <c r="K47" s="116"/>
    </row>
    <row r="48" spans="1:11" ht="12" customHeight="1" x14ac:dyDescent="0.2">
      <c r="A48" s="1093"/>
      <c r="B48" s="650"/>
      <c r="C48" s="1091"/>
      <c r="D48" s="1550"/>
      <c r="E48" s="1091"/>
      <c r="F48" s="1091"/>
      <c r="G48" s="1091"/>
      <c r="H48" s="1091"/>
      <c r="I48" s="1092">
        <f t="shared" si="1"/>
        <v>0</v>
      </c>
      <c r="J48" s="1091"/>
      <c r="K48" s="116"/>
    </row>
    <row r="49" spans="1:11" ht="12" customHeight="1" x14ac:dyDescent="0.2">
      <c r="A49" s="1093"/>
      <c r="B49" s="650"/>
      <c r="C49" s="1092">
        <f>SUM(C31:C48)</f>
        <v>5505000</v>
      </c>
      <c r="D49" s="1549"/>
      <c r="E49" s="1092">
        <f t="shared" ref="E49:J49" si="2">SUM(E31:E48)</f>
        <v>5300000</v>
      </c>
      <c r="F49" s="1092">
        <f t="shared" si="2"/>
        <v>0</v>
      </c>
      <c r="G49" s="1092">
        <f t="shared" si="2"/>
        <v>0</v>
      </c>
      <c r="H49" s="1092">
        <f t="shared" si="2"/>
        <v>290000</v>
      </c>
      <c r="I49" s="1092">
        <f t="shared" si="2"/>
        <v>5010000</v>
      </c>
      <c r="J49" s="1092">
        <f t="shared" si="2"/>
        <v>4686152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8" t="s">
        <v>668</v>
      </c>
      <c r="C52" s="2319"/>
      <c r="D52" s="2319"/>
      <c r="E52" s="123" t="s">
        <v>989</v>
      </c>
      <c r="F52" s="2320"/>
      <c r="G52" s="2321"/>
      <c r="H52" s="117"/>
      <c r="I52" s="117"/>
      <c r="J52" s="120"/>
    </row>
    <row r="53" spans="1:11" ht="11.25" customHeight="1" x14ac:dyDescent="0.2">
      <c r="A53" s="744" t="s">
        <v>1064</v>
      </c>
      <c r="B53" s="124" t="s">
        <v>1105</v>
      </c>
      <c r="C53" s="120"/>
      <c r="D53" s="116"/>
      <c r="E53" s="123" t="s">
        <v>576</v>
      </c>
      <c r="F53" s="2322"/>
      <c r="G53" s="2323"/>
      <c r="H53" s="117"/>
      <c r="I53" s="117"/>
      <c r="J53" s="120"/>
    </row>
    <row r="54" spans="1:11" ht="11.25" customHeight="1" x14ac:dyDescent="0.2">
      <c r="A54" s="745"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7"/>
      <c r="I1" s="750"/>
      <c r="J1" s="749"/>
    </row>
    <row r="2" spans="1:11" ht="36.75" x14ac:dyDescent="0.2">
      <c r="A2" s="2375" t="s">
        <v>1875</v>
      </c>
      <c r="B2" s="2376"/>
      <c r="C2" s="2376"/>
      <c r="D2" s="2376"/>
      <c r="E2" s="2377"/>
      <c r="F2" s="1825" t="s">
        <v>1055</v>
      </c>
      <c r="G2" s="1826" t="s">
        <v>100</v>
      </c>
      <c r="H2" s="1826" t="s">
        <v>471</v>
      </c>
      <c r="I2" s="1826" t="s">
        <v>1354</v>
      </c>
      <c r="J2" s="1826" t="s">
        <v>1000</v>
      </c>
      <c r="K2" s="1826" t="s">
        <v>144</v>
      </c>
    </row>
    <row r="3" spans="1:11" x14ac:dyDescent="0.2">
      <c r="A3" s="2378" t="s">
        <v>1998</v>
      </c>
      <c r="B3" s="2379"/>
      <c r="C3" s="2379"/>
      <c r="D3" s="2379"/>
      <c r="E3" s="2380"/>
      <c r="F3" s="254"/>
      <c r="G3" s="559"/>
      <c r="H3" s="559"/>
      <c r="I3" s="559"/>
      <c r="J3" s="1204"/>
      <c r="K3" s="1204"/>
    </row>
    <row r="4" spans="1:11" x14ac:dyDescent="0.2">
      <c r="A4" s="2381" t="s">
        <v>427</v>
      </c>
      <c r="B4" s="2382"/>
      <c r="C4" s="2382"/>
      <c r="D4" s="2382"/>
      <c r="E4" s="2319"/>
      <c r="F4" s="546"/>
      <c r="G4" s="567"/>
      <c r="H4" s="566"/>
      <c r="I4" s="567"/>
      <c r="J4" s="1182"/>
      <c r="K4" s="1182"/>
    </row>
    <row r="5" spans="1:11" ht="13.5" customHeight="1" x14ac:dyDescent="0.2">
      <c r="A5" s="2356" t="s">
        <v>1236</v>
      </c>
      <c r="B5" s="2357"/>
      <c r="C5" s="2357"/>
      <c r="D5" s="2357"/>
      <c r="E5" s="2358"/>
      <c r="F5" s="1138" t="s">
        <v>992</v>
      </c>
      <c r="G5" s="565"/>
      <c r="H5" s="559">
        <v>31919</v>
      </c>
      <c r="I5" s="1201"/>
      <c r="J5" s="1172"/>
      <c r="K5" s="1172"/>
    </row>
    <row r="6" spans="1:11" x14ac:dyDescent="0.2">
      <c r="A6" s="1827" t="s">
        <v>816</v>
      </c>
      <c r="B6" s="1828"/>
      <c r="C6" s="1828"/>
      <c r="D6" s="1828"/>
      <c r="E6" s="1829"/>
      <c r="F6" s="255" t="s">
        <v>993</v>
      </c>
      <c r="G6" s="559"/>
      <c r="H6" s="559"/>
      <c r="I6" s="559"/>
      <c r="J6" s="1204"/>
      <c r="K6" s="1204"/>
    </row>
    <row r="7" spans="1:11" x14ac:dyDescent="0.2">
      <c r="A7" s="643" t="s">
        <v>280</v>
      </c>
      <c r="B7" s="1830"/>
      <c r="C7" s="1830"/>
      <c r="D7" s="1830"/>
      <c r="E7" s="1831"/>
      <c r="F7" s="1138" t="s">
        <v>994</v>
      </c>
      <c r="G7" s="567"/>
      <c r="H7" s="567"/>
      <c r="I7" s="567"/>
      <c r="J7" s="1202"/>
      <c r="K7" s="1204">
        <v>8625</v>
      </c>
    </row>
    <row r="8" spans="1:11" x14ac:dyDescent="0.2">
      <c r="A8" s="643" t="s">
        <v>401</v>
      </c>
      <c r="B8" s="1830"/>
      <c r="C8" s="1830"/>
      <c r="D8" s="1830"/>
      <c r="E8" s="1831"/>
      <c r="F8" s="1138" t="s">
        <v>995</v>
      </c>
      <c r="G8" s="564"/>
      <c r="H8" s="564"/>
      <c r="I8" s="564"/>
      <c r="J8" s="1204"/>
      <c r="K8" s="1182"/>
    </row>
    <row r="9" spans="1:11" x14ac:dyDescent="0.2">
      <c r="A9" s="643" t="s">
        <v>144</v>
      </c>
      <c r="B9" s="1830"/>
      <c r="C9" s="1830"/>
      <c r="D9" s="1830"/>
      <c r="E9" s="1831"/>
      <c r="F9" s="255" t="s">
        <v>997</v>
      </c>
      <c r="G9" s="564"/>
      <c r="H9" s="565"/>
      <c r="I9" s="565"/>
      <c r="J9" s="1202"/>
      <c r="K9" s="1204">
        <v>3954</v>
      </c>
    </row>
    <row r="10" spans="1:11" ht="12" customHeight="1" x14ac:dyDescent="0.2">
      <c r="A10" s="2359" t="s">
        <v>1841</v>
      </c>
      <c r="B10" s="2360"/>
      <c r="C10" s="2360"/>
      <c r="D10" s="2360"/>
      <c r="E10" s="2361"/>
      <c r="F10" s="1270" t="s">
        <v>1008</v>
      </c>
      <c r="G10" s="564"/>
      <c r="H10" s="1271"/>
      <c r="I10" s="559"/>
      <c r="J10" s="1204"/>
      <c r="K10" s="1204"/>
    </row>
    <row r="11" spans="1:11" x14ac:dyDescent="0.2">
      <c r="A11" s="2356" t="s">
        <v>166</v>
      </c>
      <c r="B11" s="2357"/>
      <c r="C11" s="2357"/>
      <c r="D11" s="2357"/>
      <c r="E11" s="2358"/>
      <c r="F11" s="1138" t="s">
        <v>996</v>
      </c>
      <c r="G11" s="565"/>
      <c r="H11" s="559"/>
      <c r="I11" s="559"/>
      <c r="J11" s="1204"/>
      <c r="K11" s="1172"/>
    </row>
    <row r="12" spans="1:11" ht="12.75" customHeight="1" thickBot="1" x14ac:dyDescent="0.25">
      <c r="A12" s="1228" t="s">
        <v>1056</v>
      </c>
      <c r="B12" s="1229"/>
      <c r="C12" s="1229"/>
      <c r="D12" s="1229"/>
      <c r="E12" s="1230"/>
      <c r="F12" s="1140"/>
      <c r="G12" s="560">
        <f>SUM(G5:G11)</f>
        <v>0</v>
      </c>
      <c r="H12" s="560">
        <f>SUM(H5:H11)</f>
        <v>31919</v>
      </c>
      <c r="I12" s="560">
        <f>SUM(I5:I11)</f>
        <v>0</v>
      </c>
      <c r="J12" s="560">
        <f>SUM(J5:J11)</f>
        <v>0</v>
      </c>
      <c r="K12" s="560">
        <f>SUM(K5:K11)</f>
        <v>12579</v>
      </c>
    </row>
    <row r="13" spans="1:11" ht="12.75" customHeight="1" thickTop="1" x14ac:dyDescent="0.2">
      <c r="A13" s="2383" t="s">
        <v>428</v>
      </c>
      <c r="B13" s="2384"/>
      <c r="C13" s="2384"/>
      <c r="D13" s="2384"/>
      <c r="E13" s="2385"/>
      <c r="F13" s="1139"/>
      <c r="G13" s="561"/>
      <c r="H13" s="562"/>
      <c r="I13" s="563"/>
      <c r="J13" s="563"/>
      <c r="K13" s="563"/>
    </row>
    <row r="14" spans="1:11" x14ac:dyDescent="0.2">
      <c r="A14" s="2365" t="s">
        <v>524</v>
      </c>
      <c r="B14" s="2365"/>
      <c r="C14" s="2365"/>
      <c r="D14" s="2365"/>
      <c r="E14" s="2366"/>
      <c r="F14" s="256" t="s">
        <v>998</v>
      </c>
      <c r="G14" s="564"/>
      <c r="H14" s="559">
        <v>31919</v>
      </c>
      <c r="I14" s="565"/>
      <c r="J14" s="1172"/>
      <c r="K14" s="1204">
        <v>12579</v>
      </c>
    </row>
    <row r="15" spans="1:11" x14ac:dyDescent="0.2">
      <c r="A15" s="2357" t="s">
        <v>5</v>
      </c>
      <c r="B15" s="2357"/>
      <c r="C15" s="2357"/>
      <c r="D15" s="2357"/>
      <c r="E15" s="2358"/>
      <c r="F15" s="256" t="s">
        <v>999</v>
      </c>
      <c r="G15" s="565"/>
      <c r="H15" s="559"/>
      <c r="I15" s="559"/>
      <c r="J15" s="1204"/>
      <c r="K15" s="1204"/>
    </row>
    <row r="16" spans="1:11" ht="12.75" customHeight="1" x14ac:dyDescent="0.2">
      <c r="A16" s="2357" t="s">
        <v>336</v>
      </c>
      <c r="B16" s="2357"/>
      <c r="C16" s="2357"/>
      <c r="D16" s="2357"/>
      <c r="E16" s="2358"/>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6" t="s">
        <v>426</v>
      </c>
      <c r="B18" s="2387"/>
      <c r="C18" s="2387"/>
      <c r="D18" s="2387"/>
      <c r="E18" s="2388"/>
      <c r="F18" s="256" t="s">
        <v>1085</v>
      </c>
      <c r="G18" s="564"/>
      <c r="H18" s="564"/>
      <c r="I18" s="564"/>
      <c r="J18" s="1204"/>
      <c r="K18" s="1190"/>
    </row>
    <row r="19" spans="1:11" ht="25.5" customHeight="1" x14ac:dyDescent="0.2">
      <c r="A19" s="2368" t="s">
        <v>2000</v>
      </c>
      <c r="B19" s="2368"/>
      <c r="C19" s="2368"/>
      <c r="D19" s="2368"/>
      <c r="E19" s="2369"/>
      <c r="F19" s="256" t="s">
        <v>1086</v>
      </c>
      <c r="G19" s="564"/>
      <c r="H19" s="564"/>
      <c r="I19" s="564"/>
      <c r="J19" s="1204"/>
      <c r="K19" s="1190"/>
    </row>
    <row r="20" spans="1:11" ht="12.75" customHeight="1" x14ac:dyDescent="0.2">
      <c r="A20" s="2370" t="s">
        <v>1840</v>
      </c>
      <c r="B20" s="2371"/>
      <c r="C20" s="2371"/>
      <c r="D20" s="2371"/>
      <c r="E20" s="2372"/>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60" t="s">
        <v>1842</v>
      </c>
      <c r="B22" s="2360"/>
      <c r="C22" s="2360"/>
      <c r="D22" s="2360"/>
      <c r="E22" s="2367"/>
      <c r="F22" s="256" t="s">
        <v>1008</v>
      </c>
      <c r="G22" s="564"/>
      <c r="H22" s="559"/>
      <c r="I22" s="559"/>
      <c r="J22" s="1205"/>
      <c r="K22" s="1204"/>
    </row>
    <row r="23" spans="1:11" ht="12.75" customHeight="1" thickBot="1" x14ac:dyDescent="0.25">
      <c r="A23" s="1231" t="s">
        <v>1057</v>
      </c>
      <c r="B23" s="1226"/>
      <c r="C23" s="1226"/>
      <c r="D23" s="1226"/>
      <c r="E23" s="1232"/>
      <c r="F23" s="1191"/>
      <c r="G23" s="560">
        <f>SUM(G14:G16,G21,G22)</f>
        <v>0</v>
      </c>
      <c r="H23" s="560">
        <f>SUM(H14:H16,H21,H22)</f>
        <v>31919</v>
      </c>
      <c r="I23" s="560">
        <f>SUM(I14:I16,I21,I22)</f>
        <v>0</v>
      </c>
      <c r="J23" s="560">
        <f>SUM(J14:J16,J21,J22)</f>
        <v>0</v>
      </c>
      <c r="K23" s="560">
        <f>SUM(K14:K16,K21,K22)</f>
        <v>12579</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62"/>
      <c r="I31" s="2363"/>
      <c r="J31" s="2363"/>
      <c r="K31" s="2363"/>
    </row>
    <row r="32" spans="1:11" x14ac:dyDescent="0.2">
      <c r="A32" s="58"/>
      <c r="B32" s="9"/>
      <c r="C32" s="9"/>
      <c r="D32" s="9"/>
      <c r="E32" s="548"/>
      <c r="F32" s="1145" t="s">
        <v>620</v>
      </c>
      <c r="G32" s="568"/>
      <c r="H32" s="2364"/>
      <c r="I32" s="2363"/>
      <c r="J32" s="2363"/>
      <c r="K32" s="2363"/>
    </row>
    <row r="33" spans="1:11" x14ac:dyDescent="0.2">
      <c r="A33" s="1728" t="s">
        <v>1839</v>
      </c>
      <c r="B33" s="112"/>
      <c r="C33" s="112"/>
      <c r="D33" s="112"/>
      <c r="E33" s="112"/>
      <c r="F33" s="112"/>
      <c r="G33" s="569"/>
      <c r="H33" s="2364"/>
      <c r="I33" s="2363"/>
      <c r="J33" s="2363"/>
      <c r="K33" s="2363"/>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2" sqref="J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389"/>
      <c r="K1" s="2390"/>
      <c r="L1" s="2390"/>
    </row>
    <row r="2" spans="1:14" ht="48" x14ac:dyDescent="0.2">
      <c r="A2" s="1818" t="s">
        <v>1876</v>
      </c>
      <c r="B2" s="627"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7" t="s">
        <v>1039</v>
      </c>
      <c r="B3" s="628">
        <v>210</v>
      </c>
      <c r="C3" s="1656"/>
      <c r="D3" s="1656"/>
      <c r="E3" s="1656"/>
      <c r="F3" s="1056">
        <f>(C3+D3)-E3</f>
        <v>0</v>
      </c>
      <c r="G3" s="629"/>
      <c r="H3" s="1656"/>
      <c r="I3" s="1656"/>
      <c r="J3" s="1656"/>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38176</v>
      </c>
      <c r="D5" s="634"/>
      <c r="E5" s="634"/>
      <c r="F5" s="1056">
        <f>(C5+D5)-E5</f>
        <v>38176</v>
      </c>
      <c r="G5" s="630"/>
      <c r="H5" s="636"/>
      <c r="I5" s="636"/>
      <c r="J5" s="636"/>
      <c r="K5" s="641"/>
      <c r="L5" s="1055">
        <f>F5-K5</f>
        <v>38176</v>
      </c>
    </row>
    <row r="6" spans="1:14" ht="14.25" thickTop="1" thickBot="1" x14ac:dyDescent="0.25">
      <c r="A6" s="643" t="s">
        <v>1307</v>
      </c>
      <c r="B6" s="284">
        <v>222</v>
      </c>
      <c r="C6" s="571"/>
      <c r="D6" s="571"/>
      <c r="E6" s="571"/>
      <c r="F6" s="1056">
        <f>(C6+D6)-E6</f>
        <v>0</v>
      </c>
      <c r="G6" s="630">
        <v>50</v>
      </c>
      <c r="H6" s="571"/>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9654453</v>
      </c>
      <c r="D8" s="635"/>
      <c r="E8" s="635"/>
      <c r="F8" s="1056">
        <f>(C8+D8)-E8</f>
        <v>9654453</v>
      </c>
      <c r="G8" s="631">
        <v>50</v>
      </c>
      <c r="H8" s="571">
        <v>3274114</v>
      </c>
      <c r="I8" s="571">
        <v>192021</v>
      </c>
      <c r="J8" s="571"/>
      <c r="K8" s="1055">
        <f>(H8+I8)-J8</f>
        <v>3466135</v>
      </c>
      <c r="L8" s="1055">
        <f>F8-K8</f>
        <v>6188318</v>
      </c>
    </row>
    <row r="9" spans="1:14" ht="14.25" thickTop="1" thickBot="1" x14ac:dyDescent="0.25">
      <c r="A9" s="643" t="s">
        <v>1309</v>
      </c>
      <c r="B9" s="284">
        <v>232</v>
      </c>
      <c r="C9" s="571"/>
      <c r="D9" s="571"/>
      <c r="E9" s="571"/>
      <c r="F9" s="1056">
        <f>(C9+D9)-E9</f>
        <v>0</v>
      </c>
      <c r="G9" s="631">
        <v>20</v>
      </c>
      <c r="H9" s="571"/>
      <c r="I9" s="571"/>
      <c r="J9" s="571"/>
      <c r="K9" s="1055">
        <f>(H9+I9)-J9</f>
        <v>0</v>
      </c>
      <c r="L9" s="1055">
        <f>F9-K9</f>
        <v>0</v>
      </c>
    </row>
    <row r="10" spans="1:14" ht="24" thickTop="1" thickBot="1" x14ac:dyDescent="0.25">
      <c r="A10" s="644" t="s">
        <v>1310</v>
      </c>
      <c r="B10" s="284">
        <v>240</v>
      </c>
      <c r="C10" s="1057">
        <v>60781</v>
      </c>
      <c r="D10" s="1057"/>
      <c r="E10" s="1057"/>
      <c r="F10" s="1058">
        <f>(C10+D10)-E10</f>
        <v>60781</v>
      </c>
      <c r="G10" s="631">
        <v>20</v>
      </c>
      <c r="H10" s="1059">
        <v>48050</v>
      </c>
      <c r="I10" s="1059">
        <v>2873</v>
      </c>
      <c r="J10" s="1059"/>
      <c r="K10" s="1055">
        <f>(H10+I10)-J10</f>
        <v>50923</v>
      </c>
      <c r="L10" s="1055">
        <f>F10-K10</f>
        <v>9858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650676</v>
      </c>
      <c r="D12" s="635">
        <v>15274</v>
      </c>
      <c r="E12" s="635">
        <v>31276</v>
      </c>
      <c r="F12" s="1056">
        <f>(C12+D12)-E12</f>
        <v>634674</v>
      </c>
      <c r="G12" s="631">
        <v>10</v>
      </c>
      <c r="H12" s="571">
        <v>422727</v>
      </c>
      <c r="I12" s="571">
        <v>54882</v>
      </c>
      <c r="J12" s="571">
        <v>31276</v>
      </c>
      <c r="K12" s="1055">
        <f>(H12+I12)-J12</f>
        <v>446333</v>
      </c>
      <c r="L12" s="1055">
        <f>F12-K12</f>
        <v>188341</v>
      </c>
    </row>
    <row r="13" spans="1:14" ht="14.25" thickTop="1" thickBot="1" x14ac:dyDescent="0.25">
      <c r="A13" s="646" t="s">
        <v>1312</v>
      </c>
      <c r="B13" s="284">
        <v>252</v>
      </c>
      <c r="C13" s="635">
        <v>232978</v>
      </c>
      <c r="D13" s="635"/>
      <c r="E13" s="635"/>
      <c r="F13" s="1056">
        <f>(C13+D13)-E13</f>
        <v>232978</v>
      </c>
      <c r="G13" s="631">
        <v>5</v>
      </c>
      <c r="H13" s="571">
        <v>225028</v>
      </c>
      <c r="I13" s="571">
        <v>3180</v>
      </c>
      <c r="J13" s="571"/>
      <c r="K13" s="1055">
        <f>(H13+I13)-J13</f>
        <v>228208</v>
      </c>
      <c r="L13" s="1055">
        <f>F13-K13</f>
        <v>4770</v>
      </c>
    </row>
    <row r="14" spans="1:14" ht="14.25" thickTop="1" thickBot="1" x14ac:dyDescent="0.25">
      <c r="A14" s="646" t="s">
        <v>1313</v>
      </c>
      <c r="B14" s="284">
        <v>253</v>
      </c>
      <c r="C14" s="571"/>
      <c r="D14" s="571"/>
      <c r="E14" s="571"/>
      <c r="F14" s="1056">
        <f>(C14+D14)-E14</f>
        <v>0</v>
      </c>
      <c r="G14" s="631">
        <v>3</v>
      </c>
      <c r="H14" s="571"/>
      <c r="I14" s="571"/>
      <c r="J14" s="571"/>
      <c r="K14" s="1055">
        <f>(H14+I14)-J14</f>
        <v>0</v>
      </c>
      <c r="L14" s="1055">
        <f>F14-K14</f>
        <v>0</v>
      </c>
    </row>
    <row r="15" spans="1:14" ht="15" customHeight="1" thickTop="1" thickBot="1" x14ac:dyDescent="0.25">
      <c r="A15" s="642" t="s">
        <v>608</v>
      </c>
      <c r="B15" s="628">
        <v>260</v>
      </c>
      <c r="C15" s="635"/>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10637064</v>
      </c>
      <c r="D16" s="637">
        <f>SUM(D3,D5:D6,D8:D10,D12:D15)</f>
        <v>15274</v>
      </c>
      <c r="E16" s="637">
        <f>SUM(E3,E5:E6,E8:E10,E12:E15)</f>
        <v>31276</v>
      </c>
      <c r="F16" s="637">
        <f>SUM(F3,F5:F6,F8:F10,F12:F15)</f>
        <v>10621062</v>
      </c>
      <c r="G16" s="631"/>
      <c r="H16" s="637">
        <f>SUM(H3,H6,H8:H10,H12:H14,)</f>
        <v>3969919</v>
      </c>
      <c r="I16" s="637">
        <f>SUM(I3,I6,I8:I10,I12:I14,)</f>
        <v>252956</v>
      </c>
      <c r="J16" s="637">
        <f>SUM(J3,J6,J8:J10,J12:J14,)</f>
        <v>31276</v>
      </c>
      <c r="K16" s="1056">
        <f>(H16+I16)-J16</f>
        <v>4191599</v>
      </c>
      <c r="L16" s="1056">
        <f>F16-K16</f>
        <v>6429463</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252956</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D2"/>
      <selection pane="bottomLeft" activeCell="L196" sqref="L19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2" t="s">
        <v>581</v>
      </c>
      <c r="B7" s="574"/>
      <c r="C7" s="575"/>
      <c r="D7" s="574"/>
      <c r="E7" s="575"/>
      <c r="F7" s="574"/>
    </row>
    <row r="8" spans="1:7" ht="12" customHeight="1" x14ac:dyDescent="0.2">
      <c r="A8" s="357" t="s">
        <v>527</v>
      </c>
      <c r="B8" s="933" t="s">
        <v>1804</v>
      </c>
      <c r="C8" s="356"/>
      <c r="D8" s="357" t="s">
        <v>580</v>
      </c>
      <c r="E8" s="575" t="s">
        <v>1112</v>
      </c>
      <c r="F8" s="934">
        <f>'Expenditures 15-22'!K114</f>
        <v>4123139</v>
      </c>
      <c r="G8" s="355"/>
    </row>
    <row r="9" spans="1:7" ht="12" customHeight="1" x14ac:dyDescent="0.2">
      <c r="A9" s="357" t="s">
        <v>528</v>
      </c>
      <c r="B9" s="933" t="s">
        <v>1805</v>
      </c>
      <c r="C9" s="356"/>
      <c r="D9" s="357" t="s">
        <v>580</v>
      </c>
      <c r="E9" s="575"/>
      <c r="F9" s="935">
        <f>'Expenditures 15-22'!K150</f>
        <v>467456</v>
      </c>
      <c r="G9" s="936"/>
    </row>
    <row r="10" spans="1:7" ht="12" customHeight="1" x14ac:dyDescent="0.2">
      <c r="A10" s="357" t="s">
        <v>578</v>
      </c>
      <c r="B10" s="933" t="s">
        <v>1806</v>
      </c>
      <c r="C10" s="356"/>
      <c r="D10" s="357" t="s">
        <v>580</v>
      </c>
      <c r="E10" s="575"/>
      <c r="F10" s="935">
        <f>'Expenditures 15-22'!K168</f>
        <v>621353</v>
      </c>
      <c r="G10" s="936"/>
    </row>
    <row r="11" spans="1:7" ht="12" customHeight="1" x14ac:dyDescent="0.2">
      <c r="A11" s="357" t="s">
        <v>529</v>
      </c>
      <c r="B11" s="933" t="s">
        <v>1807</v>
      </c>
      <c r="C11" s="356"/>
      <c r="D11" s="357" t="s">
        <v>580</v>
      </c>
      <c r="E11" s="575"/>
      <c r="F11" s="935">
        <f>'Expenditures 15-22'!K204</f>
        <v>385689</v>
      </c>
      <c r="G11" s="936"/>
    </row>
    <row r="12" spans="1:7" ht="12" customHeight="1" x14ac:dyDescent="0.2">
      <c r="A12" s="357" t="s">
        <v>530</v>
      </c>
      <c r="B12" s="933" t="s">
        <v>1808</v>
      </c>
      <c r="C12" s="356"/>
      <c r="D12" s="357" t="s">
        <v>580</v>
      </c>
      <c r="E12" s="575"/>
      <c r="F12" s="935">
        <f>'Expenditures 15-22'!K288</f>
        <v>176380</v>
      </c>
      <c r="G12" s="936"/>
    </row>
    <row r="13" spans="1:7" ht="12" customHeight="1" x14ac:dyDescent="0.2">
      <c r="A13" s="357" t="s">
        <v>112</v>
      </c>
      <c r="B13" s="933" t="s">
        <v>1809</v>
      </c>
      <c r="C13" s="356"/>
      <c r="D13" s="357" t="s">
        <v>580</v>
      </c>
      <c r="E13" s="575"/>
      <c r="F13" s="935">
        <f>'Expenditures 15-22'!K331</f>
        <v>92148</v>
      </c>
      <c r="G13" s="937"/>
    </row>
    <row r="14" spans="1:7" ht="12" customHeight="1" thickBot="1" x14ac:dyDescent="0.25">
      <c r="A14" s="938"/>
      <c r="B14" s="576"/>
      <c r="C14" s="577"/>
      <c r="D14" s="993" t="s">
        <v>580</v>
      </c>
      <c r="E14" s="588" t="s">
        <v>1112</v>
      </c>
      <c r="F14" s="939">
        <f>SUM(F8:F13)</f>
        <v>5866165</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1810</v>
      </c>
      <c r="C34" s="951" t="str">
        <f>'Expenditures 15-22'!B7</f>
        <v>1125</v>
      </c>
      <c r="D34" s="952" t="str">
        <f>'Expenditures 15-22'!A7</f>
        <v>Pre-K Programs</v>
      </c>
      <c r="E34" s="575"/>
      <c r="F34" s="1097">
        <f>'Expenditures 15-22'!K7-SUM('Expenditures 15-22'!G7,'Expenditures 15-22'!I7)</f>
        <v>149744</v>
      </c>
      <c r="G34" s="355"/>
    </row>
    <row r="35" spans="1:7" ht="12" customHeight="1" x14ac:dyDescent="0.2">
      <c r="A35" s="357" t="s">
        <v>527</v>
      </c>
      <c r="B35" s="357" t="s">
        <v>1811</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1815</v>
      </c>
      <c r="C52" s="954" t="str">
        <f>'Expenditures 15-22'!B75</f>
        <v>3000</v>
      </c>
      <c r="D52" s="953" t="s">
        <v>517</v>
      </c>
      <c r="E52" s="575"/>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5"/>
      <c r="F53" s="1097">
        <f>'Expenditures 15-22'!K102</f>
        <v>399133</v>
      </c>
      <c r="G53" s="355"/>
    </row>
    <row r="54" spans="1:7" ht="12" customHeight="1" x14ac:dyDescent="0.2">
      <c r="A54" s="357" t="s">
        <v>527</v>
      </c>
      <c r="B54" s="357" t="s">
        <v>1817</v>
      </c>
      <c r="C54" s="954" t="s">
        <v>1138</v>
      </c>
      <c r="D54" s="950" t="s">
        <v>1278</v>
      </c>
      <c r="E54" s="575"/>
      <c r="F54" s="1097">
        <f>'Expenditures 15-22'!G114</f>
        <v>13505</v>
      </c>
      <c r="G54" s="355"/>
    </row>
    <row r="55" spans="1:7" ht="12" customHeight="1" x14ac:dyDescent="0.2">
      <c r="A55" s="357" t="s">
        <v>527</v>
      </c>
      <c r="B55" s="357" t="s">
        <v>1818</v>
      </c>
      <c r="C55" s="954" t="s">
        <v>1138</v>
      </c>
      <c r="D55" s="950" t="s">
        <v>328</v>
      </c>
      <c r="E55" s="575"/>
      <c r="F55" s="1097">
        <f>'Expenditures 15-22'!I114</f>
        <v>0</v>
      </c>
      <c r="G55" s="355"/>
    </row>
    <row r="56" spans="1:7" ht="12" customHeight="1" x14ac:dyDescent="0.2">
      <c r="A56" s="357" t="s">
        <v>528</v>
      </c>
      <c r="B56" s="357" t="s">
        <v>1819</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1821</v>
      </c>
      <c r="C58" s="951" t="s">
        <v>1138</v>
      </c>
      <c r="D58" s="950" t="s">
        <v>1278</v>
      </c>
      <c r="E58" s="575"/>
      <c r="F58" s="1099">
        <f>'Expenditures 15-22'!G150</f>
        <v>1769</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9"/>
      <c r="F61" s="1097">
        <f>'Expenditures 15-22'!K164</f>
        <v>290000</v>
      </c>
      <c r="G61" s="355"/>
    </row>
    <row r="62" spans="1:7" ht="12" customHeight="1" x14ac:dyDescent="0.2">
      <c r="A62" s="357" t="s">
        <v>529</v>
      </c>
      <c r="B62" s="357" t="s">
        <v>1825</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1827</v>
      </c>
      <c r="C64" s="958" t="str">
        <f>'Expenditures 15-22'!B200</f>
        <v>5300</v>
      </c>
      <c r="D64" s="1041" t="s">
        <v>351</v>
      </c>
      <c r="E64" s="575"/>
      <c r="F64" s="1097">
        <f>'Expenditures 15-22'!K200</f>
        <v>0</v>
      </c>
      <c r="G64" s="355"/>
    </row>
    <row r="65" spans="1:8" ht="12" customHeight="1" x14ac:dyDescent="0.2">
      <c r="A65" s="357" t="s">
        <v>529</v>
      </c>
      <c r="B65" s="357" t="s">
        <v>1828</v>
      </c>
      <c r="C65" s="951" t="s">
        <v>1138</v>
      </c>
      <c r="D65" s="950" t="s">
        <v>1278</v>
      </c>
      <c r="E65" s="575"/>
      <c r="F65" s="1097">
        <f>'Expenditures 15-22'!G204</f>
        <v>0</v>
      </c>
      <c r="G65" s="355"/>
    </row>
    <row r="66" spans="1:8" ht="12" customHeight="1" x14ac:dyDescent="0.2">
      <c r="A66" s="357" t="s">
        <v>529</v>
      </c>
      <c r="B66" s="357" t="s">
        <v>1829</v>
      </c>
      <c r="C66" s="951" t="s">
        <v>1138</v>
      </c>
      <c r="D66" s="950" t="s">
        <v>328</v>
      </c>
      <c r="E66" s="575"/>
      <c r="F66" s="1097">
        <f>'Expenditures 15-22'!I204</f>
        <v>0</v>
      </c>
      <c r="G66" s="355"/>
    </row>
    <row r="67" spans="1:8" ht="12" customHeight="1" x14ac:dyDescent="0.2">
      <c r="A67" s="357" t="s">
        <v>530</v>
      </c>
      <c r="B67" s="357" t="s">
        <v>1830</v>
      </c>
      <c r="C67" s="951" t="str">
        <f>'Expenditures 15-22'!B210</f>
        <v>1125</v>
      </c>
      <c r="D67" s="1041" t="str">
        <f>'Expenditures 15-22'!A210</f>
        <v>Pre-K Programs</v>
      </c>
      <c r="E67" s="575"/>
      <c r="F67" s="1097">
        <f>'Expenditures 15-22'!K210</f>
        <v>6834</v>
      </c>
      <c r="G67" s="355"/>
    </row>
    <row r="68" spans="1:8" ht="12" customHeight="1" x14ac:dyDescent="0.2">
      <c r="A68" s="357" t="s">
        <v>530</v>
      </c>
      <c r="B68" s="357" t="s">
        <v>1831</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1834</v>
      </c>
      <c r="C72" s="951">
        <f>'Expenditures 15-22'!B274</f>
        <v>3000</v>
      </c>
      <c r="D72" s="941" t="s">
        <v>517</v>
      </c>
      <c r="E72" s="575"/>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1793</v>
      </c>
      <c r="E75" s="591" t="s">
        <v>1112</v>
      </c>
      <c r="F75" s="1102">
        <f>SUM(F18:F73)</f>
        <v>860985</v>
      </c>
      <c r="G75" s="355"/>
    </row>
    <row r="76" spans="1:8" s="960" customFormat="1" ht="12" customHeight="1" thickTop="1" thickBot="1" x14ac:dyDescent="0.25">
      <c r="A76" s="581"/>
      <c r="B76" s="579"/>
      <c r="C76" s="580"/>
      <c r="D76" s="959" t="s">
        <v>1792</v>
      </c>
      <c r="E76" s="591"/>
      <c r="F76" s="1103">
        <f>(F14-F75)</f>
        <v>5005180</v>
      </c>
      <c r="G76" s="357"/>
    </row>
    <row r="77" spans="1:8" s="960" customFormat="1" ht="12" customHeight="1" thickTop="1" x14ac:dyDescent="0.2">
      <c r="A77" s="582"/>
      <c r="B77" s="579"/>
      <c r="C77" s="580"/>
      <c r="D77" s="959" t="s">
        <v>2029</v>
      </c>
      <c r="E77" s="591"/>
      <c r="F77" s="1565">
        <v>493</v>
      </c>
      <c r="G77" s="358"/>
      <c r="H77" s="357"/>
    </row>
    <row r="78" spans="1:8" s="960" customFormat="1" ht="12" customHeight="1" thickBot="1" x14ac:dyDescent="0.25">
      <c r="A78" s="583"/>
      <c r="B78" s="579"/>
      <c r="C78" s="580"/>
      <c r="D78" s="959" t="s">
        <v>1859</v>
      </c>
      <c r="E78" s="591" t="s">
        <v>1112</v>
      </c>
      <c r="F78" s="1104">
        <f>IF(F77&gt;0,F76/F77," Complete Line 77")</f>
        <v>10152.494929006085</v>
      </c>
      <c r="G78" s="357"/>
    </row>
    <row r="79" spans="1:8" s="960" customFormat="1" ht="12" thickTop="1" x14ac:dyDescent="0.2">
      <c r="A79" s="382"/>
      <c r="B79" s="357"/>
      <c r="C79" s="356"/>
      <c r="D79" s="578"/>
      <c r="E79" s="575"/>
      <c r="F79" s="961"/>
      <c r="G79" s="357"/>
    </row>
    <row r="80" spans="1:8" s="960" customFormat="1" ht="12" thickBot="1" x14ac:dyDescent="0.25">
      <c r="A80" s="2391" t="s">
        <v>1293</v>
      </c>
      <c r="B80" s="2392"/>
      <c r="C80" s="2392"/>
      <c r="D80" s="2392"/>
      <c r="E80" s="2392"/>
      <c r="F80" s="2393"/>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55027</v>
      </c>
      <c r="G93" s="968"/>
    </row>
    <row r="94" spans="1:7" ht="12" customHeight="1" x14ac:dyDescent="0.2">
      <c r="A94" s="969" t="s">
        <v>146</v>
      </c>
      <c r="B94" s="969" t="s">
        <v>182</v>
      </c>
      <c r="C94" s="966">
        <v>1700</v>
      </c>
      <c r="D94" s="975" t="str">
        <f>'Revenues 9-14'!A82</f>
        <v>Total District/School Activity Income</v>
      </c>
      <c r="E94" s="383"/>
      <c r="F94" s="1062">
        <f>SUM('Revenues 9-14'!C82,'Revenues 9-14'!D82)</f>
        <v>37447</v>
      </c>
      <c r="G94" s="968"/>
    </row>
    <row r="95" spans="1:7" ht="12" customHeight="1" x14ac:dyDescent="0.2">
      <c r="A95" s="969" t="s">
        <v>527</v>
      </c>
      <c r="B95" s="969" t="s">
        <v>183</v>
      </c>
      <c r="C95" s="966">
        <f>'Revenues 9-14'!B84</f>
        <v>1811</v>
      </c>
      <c r="D95" s="967" t="str">
        <f>'Revenues 9-14'!A84</f>
        <v>Rentals - Regular Textbooks</v>
      </c>
      <c r="E95" s="383"/>
      <c r="F95" s="1062">
        <f>'Revenues 9-14'!C84</f>
        <v>74708</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2595</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134851</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449</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5931</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108194</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39011</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77335</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58372</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4162</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5" t="s">
        <v>1850</v>
      </c>
      <c r="C160" s="1174" t="s">
        <v>985</v>
      </c>
      <c r="D160" s="1175" t="s">
        <v>886</v>
      </c>
      <c r="E160" s="1176"/>
      <c r="F160" s="1062">
        <f>SUM(F136:F159)</f>
        <v>0</v>
      </c>
      <c r="G160" s="379"/>
    </row>
    <row r="161" spans="1:7" s="574" customFormat="1" x14ac:dyDescent="0.2">
      <c r="A161" s="1173" t="s">
        <v>527</v>
      </c>
      <c r="B161" s="1235" t="s">
        <v>1742</v>
      </c>
      <c r="C161" s="1174" t="s">
        <v>1740</v>
      </c>
      <c r="D161" s="1175" t="s">
        <v>1741</v>
      </c>
      <c r="E161" s="1176"/>
      <c r="F161" s="1062">
        <f>SUM('Revenues 9-14'!C260)</f>
        <v>0</v>
      </c>
      <c r="G161" s="379"/>
    </row>
    <row r="162" spans="1:7" s="574"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22802</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6797</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15297</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1857</v>
      </c>
      <c r="E175" s="1045" t="s">
        <v>1112</v>
      </c>
      <c r="F175" s="1106">
        <f>SUM(F83:F135,F160:F173)</f>
        <v>642978</v>
      </c>
    </row>
    <row r="176" spans="1:7" ht="12" customHeight="1" x14ac:dyDescent="0.2">
      <c r="A176" s="584"/>
      <c r="B176" s="585"/>
      <c r="C176" s="586"/>
      <c r="D176" s="991" t="s">
        <v>1856</v>
      </c>
      <c r="E176" s="1045"/>
      <c r="F176" s="1107">
        <f>'PCTC-OEPP 28-29'!F76-F175</f>
        <v>4362202</v>
      </c>
    </row>
    <row r="177" spans="1:7" ht="12" customHeight="1" x14ac:dyDescent="0.2">
      <c r="A177" s="584"/>
      <c r="B177" s="585"/>
      <c r="C177" s="586"/>
      <c r="D177" s="991" t="s">
        <v>2013</v>
      </c>
      <c r="E177" s="1045"/>
      <c r="F177" s="1107">
        <f>'Cap Outlay Deprec 27'!I18</f>
        <v>252956</v>
      </c>
    </row>
    <row r="178" spans="1:7" ht="12" customHeight="1" x14ac:dyDescent="0.2">
      <c r="A178" s="584"/>
      <c r="B178" s="585"/>
      <c r="C178" s="586"/>
      <c r="D178" s="991" t="s">
        <v>1858</v>
      </c>
      <c r="E178" s="1045"/>
      <c r="F178" s="1107">
        <f>F176+F177</f>
        <v>4615158</v>
      </c>
    </row>
    <row r="179" spans="1:7" ht="12" customHeight="1" x14ac:dyDescent="0.2">
      <c r="A179" s="584"/>
      <c r="B179" s="587"/>
      <c r="C179" s="586"/>
      <c r="D179" s="991" t="s">
        <v>2014</v>
      </c>
      <c r="E179" s="1045"/>
      <c r="F179" s="1108">
        <f>'PCTC-OEPP 28-29'!F77</f>
        <v>493</v>
      </c>
      <c r="G179" s="68"/>
    </row>
    <row r="180" spans="1:7" ht="12" customHeight="1" thickBot="1" x14ac:dyDescent="0.25">
      <c r="A180" s="584"/>
      <c r="B180" s="587"/>
      <c r="C180" s="586"/>
      <c r="D180" s="991" t="s">
        <v>1935</v>
      </c>
      <c r="E180" s="1045" t="s">
        <v>1936</v>
      </c>
      <c r="F180" s="1109">
        <f>F178/F179</f>
        <v>9361.3752535496951</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2" t="s">
        <v>1631</v>
      </c>
      <c r="B5" s="2403"/>
      <c r="C5" s="2403"/>
      <c r="D5" s="2403"/>
      <c r="E5" s="2403"/>
      <c r="F5" s="2403"/>
      <c r="G5" s="2404"/>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122856</v>
      </c>
      <c r="F10" s="855"/>
      <c r="G10" s="1110"/>
      <c r="H10" s="215"/>
      <c r="I10" s="215"/>
    </row>
    <row r="11" spans="1:9" s="2" customFormat="1" ht="22.5" customHeight="1" x14ac:dyDescent="0.2">
      <c r="A11" s="2407" t="s">
        <v>2091</v>
      </c>
      <c r="B11" s="2408"/>
      <c r="C11" s="2408"/>
      <c r="D11" s="2409"/>
      <c r="E11" s="1994">
        <v>26863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2806564</v>
      </c>
      <c r="F19" s="762"/>
      <c r="G19" s="764">
        <f>'Expenditures 15-22'!K33-SUM('Expenditures 15-22'!G33,'Expenditures 15-22'!I33)+'Expenditures 15-22'!D223</f>
        <v>2806564</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335491</v>
      </c>
      <c r="F21" s="762"/>
      <c r="G21" s="764">
        <f>'Expenditures 15-22'!K42-SUM('Expenditures 15-22'!G42,'Expenditures 15-22'!I42)+'Expenditures 15-22'!K120-SUM('Expenditures 15-22'!G120,'Expenditures 15-22'!I120)+'Expenditures 15-22'!K174-SUM('Expenditures 15-22'!G174,'Expenditures 15-22'!I174)+'Expenditures 15-22'!D232</f>
        <v>335491</v>
      </c>
      <c r="H21" s="285"/>
      <c r="I21" s="215"/>
    </row>
    <row r="22" spans="1:9" s="2" customFormat="1" ht="12" customHeight="1" x14ac:dyDescent="0.2">
      <c r="A22" s="761" t="s">
        <v>644</v>
      </c>
      <c r="B22" s="757"/>
      <c r="C22" s="756">
        <v>2200</v>
      </c>
      <c r="D22" s="762"/>
      <c r="E22" s="763">
        <f>'Expenditures 15-22'!K47-SUM('Expenditures 15-22'!G47,'Expenditures 15-22'!I47)+'Expenditures 15-22'!D237</f>
        <v>43355</v>
      </c>
      <c r="F22" s="762"/>
      <c r="G22" s="764">
        <f>'Expenditures 15-22'!K47-SUM('Expenditures 15-22'!G47,'Expenditures 15-22'!I47)+'Expenditures 15-22'!D237</f>
        <v>43355</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269337</v>
      </c>
      <c r="F23" s="762"/>
      <c r="G23" s="763">
        <f>'Expenditures 15-22'!K53-SUM('Expenditures 15-22'!G53,'Expenditures 15-22'!I53)+'Expenditures 15-22'!D251+'Expenditures 15-22'!K323-SUM('Expenditures 15-22'!G323,'Expenditures 15-22'!I323)</f>
        <v>269337</v>
      </c>
      <c r="H23" s="285"/>
      <c r="I23" s="215"/>
    </row>
    <row r="24" spans="1:9" s="2" customFormat="1" ht="12" customHeight="1" x14ac:dyDescent="0.2">
      <c r="A24" s="761" t="s">
        <v>646</v>
      </c>
      <c r="B24" s="757"/>
      <c r="C24" s="756">
        <v>2400</v>
      </c>
      <c r="D24" s="762"/>
      <c r="E24" s="763">
        <f>'Expenditures 15-22'!K57-SUM('Expenditures 15-22'!G57,'Expenditures 15-22'!I57)+'Expenditures 15-22'!D255</f>
        <v>257484</v>
      </c>
      <c r="F24" s="762"/>
      <c r="G24" s="764">
        <f>'Expenditures 15-22'!K57-SUM('Expenditures 15-22'!G57,'Expenditures 15-22'!I57)+'Expenditures 15-22'!D255</f>
        <v>257484</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67503</v>
      </c>
      <c r="E27" s="763">
        <f>E8</f>
        <v>0</v>
      </c>
      <c r="F27" s="763">
        <f>'Expenditures 15-22'!K60-SUM('Expenditures 15-22'!G60,'Expenditures 15-22'!I60)+'Expenditures 15-22'!D258-E8</f>
        <v>67503</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502783</v>
      </c>
      <c r="F28" s="766">
        <f>'Expenditures 15-22'!K61-SUM('Expenditures 15-22'!G61,'Expenditures 15-22'!I61)+'Expenditures 15-22'!K124-SUM('Expenditures 15-22'!G124,'Expenditures 15-22'!I124)+'Expenditures 15-22'!D260-E9</f>
        <v>502783</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415288</v>
      </c>
      <c r="F29" s="762"/>
      <c r="G29" s="764">
        <f>'Expenditures 15-22'!K62-SUM('Expenditures 15-22'!G62,'Expenditures 15-22'!I62)+'Expenditures 15-22'!K125-SUM('Expenditures 15-22'!G125,'Expenditures 15-22'!I125)+'Expenditures 15-22'!K176-SUM('Expenditures 15-22'!G176,'Expenditures 15-22'!I176)+'Expenditures 15-22'!D261</f>
        <v>415288</v>
      </c>
      <c r="H29" s="391"/>
    </row>
    <row r="30" spans="1:9" ht="12" customHeight="1" x14ac:dyDescent="0.2">
      <c r="A30" s="761" t="s">
        <v>106</v>
      </c>
      <c r="B30" s="759"/>
      <c r="C30" s="756">
        <v>2560</v>
      </c>
      <c r="D30" s="762"/>
      <c r="E30" s="763">
        <f>'Expenditures 15-22'!K63-SUM('Expenditures 15-22'!G63,'Expenditures 15-22'!I63)+'Expenditures 15-22'!D262-E10</f>
        <v>9744</v>
      </c>
      <c r="F30" s="762"/>
      <c r="G30" s="763">
        <f>'Expenditures 15-22'!K63-SUM('Expenditures 15-22'!G63,'Expenditures 15-22'!I63)+'Expenditures 15-22'!D262-E10</f>
        <v>9744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67503</v>
      </c>
      <c r="E40" s="766">
        <f>SUM(E19:E39)</f>
        <v>4640046</v>
      </c>
      <c r="F40" s="766">
        <f>SUM(F19:F39)</f>
        <v>570286</v>
      </c>
      <c r="G40" s="766">
        <f>SUM(G19:G39)</f>
        <v>4137263</v>
      </c>
    </row>
    <row r="41" spans="1:7" x14ac:dyDescent="0.2">
      <c r="A41" s="285"/>
      <c r="B41" s="215"/>
      <c r="C41" s="286"/>
      <c r="D41" s="2405" t="s">
        <v>602</v>
      </c>
      <c r="E41" s="2406"/>
      <c r="F41" s="770" t="s">
        <v>603</v>
      </c>
      <c r="G41" s="777"/>
    </row>
    <row r="42" spans="1:7" ht="12" customHeight="1" x14ac:dyDescent="0.2">
      <c r="A42" s="285"/>
      <c r="B42" s="215"/>
      <c r="C42" s="286"/>
      <c r="D42" s="771" t="s">
        <v>551</v>
      </c>
      <c r="E42" s="767">
        <f>D40</f>
        <v>67503</v>
      </c>
      <c r="F42" s="771" t="s">
        <v>553</v>
      </c>
      <c r="G42" s="767">
        <f>F40</f>
        <v>570286</v>
      </c>
    </row>
    <row r="43" spans="1:7" ht="12" customHeight="1" x14ac:dyDescent="0.2">
      <c r="A43" s="285"/>
      <c r="B43" s="215"/>
      <c r="C43" s="286"/>
      <c r="D43" s="771" t="s">
        <v>552</v>
      </c>
      <c r="E43" s="767">
        <f>E40</f>
        <v>4640046</v>
      </c>
      <c r="F43" s="771" t="s">
        <v>552</v>
      </c>
      <c r="G43" s="767">
        <f>G40</f>
        <v>4137263</v>
      </c>
    </row>
    <row r="44" spans="1:7" ht="12" customHeight="1" x14ac:dyDescent="0.2">
      <c r="A44" s="285"/>
      <c r="B44" s="215"/>
      <c r="C44" s="215"/>
      <c r="D44" s="781" t="s">
        <v>1165</v>
      </c>
      <c r="E44" s="782">
        <f>(E42/E43)</f>
        <v>1.4547916119797088E-2</v>
      </c>
      <c r="F44" s="781" t="s">
        <v>1165</v>
      </c>
      <c r="G44" s="782">
        <f>(G42/G43)</f>
        <v>0.13784137000717625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D2"/>
      <selection pane="bottomLeft" activeCell="E33" sqref="E3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1651</v>
      </c>
      <c r="B1" s="2410"/>
      <c r="C1" s="2410"/>
      <c r="D1" s="2410"/>
      <c r="E1" s="2410"/>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4" t="s">
        <v>1937</v>
      </c>
      <c r="B5" s="2415"/>
      <c r="C5" s="2415"/>
      <c r="D5" s="2415"/>
      <c r="E5" s="2415"/>
    </row>
    <row r="6" spans="1:7" ht="12" customHeight="1" x14ac:dyDescent="0.25">
      <c r="A6" s="1923"/>
      <c r="B6" s="2416" t="str">
        <f>COVER!A17</f>
        <v>Tri-City CUSD 1</v>
      </c>
      <c r="C6" s="2416"/>
      <c r="D6" s="2416"/>
      <c r="E6" s="1924"/>
    </row>
    <row r="7" spans="1:7" ht="11.25" customHeight="1" x14ac:dyDescent="0.25">
      <c r="A7" s="1923"/>
      <c r="B7" s="2417">
        <f>COVER!A13</f>
        <v>51084001026</v>
      </c>
      <c r="C7" s="2417"/>
      <c r="D7" s="2417"/>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2103</v>
      </c>
      <c r="C19" s="1934" t="s">
        <v>2103</v>
      </c>
      <c r="D19" s="1937"/>
      <c r="E19" s="1936" t="s">
        <v>2117</v>
      </c>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2103</v>
      </c>
      <c r="C26" s="1934" t="s">
        <v>2103</v>
      </c>
      <c r="D26" s="1937"/>
      <c r="E26" s="1936" t="s">
        <v>2118</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2103</v>
      </c>
      <c r="C31" s="1934" t="s">
        <v>2103</v>
      </c>
      <c r="D31" s="1937"/>
      <c r="E31" s="1936" t="s">
        <v>2119</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1668</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219075</xdr:colOff>
                    <xdr:row>4</xdr:row>
                    <xdr:rowOff>57150</xdr:rowOff>
                  </from>
                  <to>
                    <xdr:col>0</xdr:col>
                    <xdr:colOff>523875</xdr:colOff>
                    <xdr:row>5</xdr:row>
                    <xdr:rowOff>114300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Tri-City CUSD 1</v>
      </c>
      <c r="J6" s="2437"/>
    </row>
    <row r="7" spans="1:10" x14ac:dyDescent="0.2">
      <c r="A7" s="2438" t="s">
        <v>1015</v>
      </c>
      <c r="B7" s="2439"/>
      <c r="C7" s="2439"/>
      <c r="D7" s="2439"/>
      <c r="E7" s="2440"/>
      <c r="F7" s="1604"/>
      <c r="G7" s="1593"/>
      <c r="H7" s="1603" t="s">
        <v>431</v>
      </c>
      <c r="I7" s="2441">
        <f>COVER!A13</f>
        <v>51084001026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125372</v>
      </c>
      <c r="F12" s="1632"/>
      <c r="G12" s="1631">
        <f t="shared" ref="G12:G18" si="0">SUM(E12:F12)</f>
        <v>125372</v>
      </c>
      <c r="H12" s="1633">
        <v>130235</v>
      </c>
      <c r="I12" s="1632"/>
      <c r="J12" s="1631">
        <f t="shared" ref="J12:J18" si="1">SUM(H12:I12)</f>
        <v>130235</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125372</v>
      </c>
      <c r="F19" s="1639">
        <f t="shared" si="2"/>
        <v>0</v>
      </c>
      <c r="G19" s="1639">
        <f t="shared" si="2"/>
        <v>125372</v>
      </c>
      <c r="H19" s="1639">
        <f t="shared" si="2"/>
        <v>130235</v>
      </c>
      <c r="I19" s="1639">
        <f t="shared" si="2"/>
        <v>0</v>
      </c>
      <c r="J19" s="1639">
        <f t="shared" si="2"/>
        <v>130235</v>
      </c>
    </row>
    <row r="20" spans="1:10" ht="25.5" customHeight="1" thickTop="1" x14ac:dyDescent="0.2">
      <c r="A20" s="1627">
        <v>9</v>
      </c>
      <c r="B20" s="2448" t="s">
        <v>2021</v>
      </c>
      <c r="C20" s="2446"/>
      <c r="D20" s="2447"/>
      <c r="E20" s="1640"/>
      <c r="F20" s="1640"/>
      <c r="G20" s="1640"/>
      <c r="H20" s="1640"/>
      <c r="I20" s="1640"/>
      <c r="J20" s="1641">
        <f>IF(AND(G19&gt;0,J19&gt;0),(((J19-G19)/G19)),"Enter Budget Data")</f>
        <v>3.8788565229875886E-2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1895</v>
      </c>
      <c r="G27" s="2449"/>
    </row>
    <row r="28" spans="1:10" ht="28.5" customHeight="1" x14ac:dyDescent="0.2">
      <c r="B28" s="1642"/>
      <c r="C28" s="2451"/>
      <c r="D28" s="2451"/>
      <c r="E28" s="1909"/>
      <c r="F28" s="2451"/>
      <c r="G28" s="2451"/>
    </row>
    <row r="29" spans="1:10" x14ac:dyDescent="0.2">
      <c r="B29" s="1642"/>
      <c r="C29" s="1903" t="s">
        <v>2028</v>
      </c>
      <c r="E29" s="1908"/>
      <c r="F29" s="2450" t="s">
        <v>1896</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2094</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4" spans="1:2" x14ac:dyDescent="0.2">
      <c r="B4" s="12" t="s">
        <v>83</v>
      </c>
    </row>
    <row r="5" spans="1:2" ht="25.5" x14ac:dyDescent="0.2">
      <c r="A5" s="2108">
        <v>1</v>
      </c>
      <c r="B5" s="2109" t="s">
        <v>2123</v>
      </c>
    </row>
    <row r="6" spans="1:2" x14ac:dyDescent="0.2">
      <c r="A6" s="385">
        <v>2</v>
      </c>
      <c r="B6" t="s">
        <v>2122</v>
      </c>
    </row>
    <row r="7" spans="1:2" x14ac:dyDescent="0.2">
      <c r="A7" s="385">
        <v>3</v>
      </c>
      <c r="B7" s="12" t="s">
        <v>2124</v>
      </c>
    </row>
    <row r="8" spans="1:2" x14ac:dyDescent="0.2">
      <c r="A8" s="385"/>
      <c r="B8" s="12"/>
    </row>
    <row r="9" spans="1:2" x14ac:dyDescent="0.2">
      <c r="A9" s="385"/>
      <c r="B9" s="12" t="s">
        <v>17</v>
      </c>
    </row>
    <row r="10" spans="1:2" x14ac:dyDescent="0.2">
      <c r="A10" s="385">
        <v>4</v>
      </c>
      <c r="B10" t="s">
        <v>2120</v>
      </c>
    </row>
    <row r="11" spans="1:2" x14ac:dyDescent="0.2">
      <c r="A11" s="385">
        <v>5</v>
      </c>
      <c r="B11" t="s">
        <v>2121</v>
      </c>
    </row>
    <row r="12" spans="1:2" x14ac:dyDescent="0.2">
      <c r="A12" s="386">
        <v>6</v>
      </c>
      <c r="B12" s="12" t="s">
        <v>2125</v>
      </c>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t="str">
        <f>COVER!A17</f>
        <v>Tri-City CUSD 1</v>
      </c>
    </row>
    <row r="68" spans="1:2" x14ac:dyDescent="0.2">
      <c r="B68" s="393">
        <f>COVER!A13</f>
        <v>51084001026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4" sqref="C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6" sqref="F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19"/>
      <c r="H2" s="1819"/>
    </row>
    <row r="3" spans="1:8" ht="46.5" customHeight="1" x14ac:dyDescent="0.2">
      <c r="A3" s="2467" t="s">
        <v>1724</v>
      </c>
      <c r="B3" s="2468"/>
      <c r="C3" s="2468"/>
      <c r="D3" s="2468"/>
      <c r="E3" s="2468"/>
      <c r="F3" s="2469"/>
      <c r="G3" s="1819"/>
      <c r="H3" s="1819"/>
    </row>
    <row r="4" spans="1:8" s="1571" customFormat="1" ht="41.25" customHeight="1" x14ac:dyDescent="0.2">
      <c r="A4" s="2470" t="s">
        <v>1877</v>
      </c>
      <c r="B4" s="2471"/>
      <c r="C4" s="2471"/>
      <c r="D4" s="2471"/>
      <c r="E4" s="2471"/>
      <c r="F4" s="2472"/>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3786766</v>
      </c>
      <c r="C6" s="1574">
        <f>'Acct Summary 7-8'!D8</f>
        <v>711983</v>
      </c>
      <c r="D6" s="1574">
        <f>'Acct Summary 7-8'!F8</f>
        <v>256489</v>
      </c>
      <c r="E6" s="1574">
        <f>'Acct Summary 7-8'!I8</f>
        <v>19314</v>
      </c>
      <c r="F6" s="1574">
        <f>SUM(B6:E6)</f>
        <v>4774552</v>
      </c>
    </row>
    <row r="7" spans="1:8" s="1575" customFormat="1" ht="14.25" customHeight="1" thickBot="1" x14ac:dyDescent="0.25">
      <c r="A7" s="1573" t="s">
        <v>1636</v>
      </c>
      <c r="B7" s="1576">
        <f>'Acct Summary 7-8'!C17</f>
        <v>4123139</v>
      </c>
      <c r="C7" s="1576">
        <f>'Acct Summary 7-8'!D17</f>
        <v>467456</v>
      </c>
      <c r="D7" s="1576">
        <f>'Acct Summary 7-8'!F17</f>
        <v>385689</v>
      </c>
      <c r="E7" s="1835"/>
      <c r="F7" s="1574">
        <f>SUM(B7:E7)</f>
        <v>4976284</v>
      </c>
    </row>
    <row r="8" spans="1:8" s="1575" customFormat="1" ht="14.25" thickTop="1" thickBot="1" x14ac:dyDescent="0.25">
      <c r="A8" s="1577" t="s">
        <v>1637</v>
      </c>
      <c r="B8" s="1578">
        <f>(B6-B7)</f>
        <v>-336373</v>
      </c>
      <c r="C8" s="1578">
        <f>(C6-C7)</f>
        <v>244527</v>
      </c>
      <c r="D8" s="1578">
        <f>(D6-D7)</f>
        <v>-129200</v>
      </c>
      <c r="E8" s="1576">
        <f>(E6-E7)</f>
        <v>19314</v>
      </c>
      <c r="F8" s="1579">
        <f>SUM(F6-F7)</f>
        <v>-201732</v>
      </c>
    </row>
    <row r="9" spans="1:8" s="1575" customFormat="1" ht="14.25" thickTop="1" thickBot="1" x14ac:dyDescent="0.25">
      <c r="A9" s="1580" t="s">
        <v>2023</v>
      </c>
      <c r="B9" s="1581">
        <f>'Acct Summary 7-8'!C81</f>
        <v>927910</v>
      </c>
      <c r="C9" s="1581">
        <f>'Acct Summary 7-8'!D81</f>
        <v>634384</v>
      </c>
      <c r="D9" s="1581">
        <f>'Acct Summary 7-8'!F81</f>
        <v>292255</v>
      </c>
      <c r="E9" s="1581">
        <f>'Acct Summary 7-8'!I81</f>
        <v>401598</v>
      </c>
      <c r="F9" s="1660">
        <f>SUM(B9:E9)</f>
        <v>2256147</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0" customFormat="1" hidden="1" x14ac:dyDescent="0.2">
      <c r="A14" s="2457" t="s">
        <v>1951</v>
      </c>
      <c r="B14" s="2457"/>
      <c r="C14" s="2457"/>
      <c r="D14" s="2457"/>
      <c r="E14" s="2457"/>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9"/>
      <c r="C6" s="225"/>
      <c r="D6" s="1243"/>
    </row>
    <row r="7" spans="1:4" x14ac:dyDescent="0.2">
      <c r="A7" s="1890" t="s">
        <v>487</v>
      </c>
      <c r="B7" s="399"/>
      <c r="C7" s="225"/>
      <c r="D7" s="1243"/>
    </row>
    <row r="8" spans="1:4" ht="18" customHeight="1" x14ac:dyDescent="0.2">
      <c r="A8" s="2473"/>
      <c r="B8" s="2474"/>
      <c r="C8" s="2474"/>
      <c r="D8" s="2475"/>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8" t="s">
        <v>1890</v>
      </c>
      <c r="D11" s="2479"/>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1" t="s">
        <v>354</v>
      </c>
      <c r="D27" s="2482"/>
    </row>
    <row r="28" spans="1:4" ht="12.75" x14ac:dyDescent="0.2">
      <c r="A28" s="229"/>
      <c r="B28" s="230">
        <v>2</v>
      </c>
      <c r="C28" s="2480" t="s">
        <v>1914</v>
      </c>
      <c r="D28" s="2344"/>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3" t="s">
        <v>616</v>
      </c>
      <c r="D49" s="2484"/>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6" t="s">
        <v>900</v>
      </c>
      <c r="D62" s="2477"/>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6" t="s">
        <v>758</v>
      </c>
      <c r="D76" s="2477"/>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7" t="str">
        <f>COVER!A17</f>
        <v>Tri-City CUSD 1</v>
      </c>
      <c r="B7" s="2488"/>
      <c r="C7" s="2488"/>
      <c r="D7" s="2489"/>
      <c r="E7" s="2490">
        <f>COVER!A13</f>
        <v>51084001026</v>
      </c>
      <c r="F7" s="2491"/>
      <c r="G7" s="2492" t="str">
        <f>COVER!T23</f>
        <v>060-004845</v>
      </c>
      <c r="H7" s="2493"/>
      <c r="I7" s="2493"/>
      <c r="J7" s="2493"/>
      <c r="K7" s="2493"/>
      <c r="L7" s="2494"/>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495"/>
      <c r="B9" s="2496"/>
      <c r="C9" s="2496"/>
      <c r="D9" s="2496"/>
      <c r="E9" s="2496"/>
      <c r="F9" s="2497"/>
      <c r="G9" s="2498" t="str">
        <f>COVER!T13</f>
        <v>Pehlman and Dold, P.C.</v>
      </c>
      <c r="H9" s="2499"/>
      <c r="I9" s="2499"/>
      <c r="J9" s="2499"/>
      <c r="K9" s="2499"/>
      <c r="L9" s="2500"/>
    </row>
    <row r="10" spans="1:29" ht="13.5" customHeight="1" x14ac:dyDescent="0.2">
      <c r="A10" s="2501" t="str">
        <f>COVER!A38</f>
        <v>Jill Larson</v>
      </c>
      <c r="B10" s="2502"/>
      <c r="C10" s="2502"/>
      <c r="D10" s="2502"/>
      <c r="E10" s="2502"/>
      <c r="F10" s="2503"/>
      <c r="G10" s="2498" t="str">
        <f>COVER!T17</f>
        <v>100 North Amos Avenue</v>
      </c>
      <c r="H10" s="2504"/>
      <c r="I10" s="2504"/>
      <c r="J10" s="2504"/>
      <c r="K10" s="2504"/>
      <c r="L10" s="2505"/>
    </row>
    <row r="11" spans="1:29" ht="13.5" customHeight="1" x14ac:dyDescent="0.2">
      <c r="A11" s="2006" t="s">
        <v>1908</v>
      </c>
      <c r="B11" s="1958"/>
      <c r="C11" s="1948"/>
      <c r="D11" s="1960"/>
      <c r="E11" s="1948"/>
      <c r="F11" s="1949"/>
      <c r="G11" s="2498" t="str">
        <f>COVER!T19</f>
        <v>Springfield</v>
      </c>
      <c r="H11" s="2504"/>
      <c r="I11" s="2504"/>
      <c r="J11" s="2001" t="str">
        <f>COVER!X19</f>
        <v>IL</v>
      </c>
      <c r="K11" s="2001">
        <f>COVER!Z19</f>
        <v>62702</v>
      </c>
      <c r="L11" s="2000"/>
    </row>
    <row r="12" spans="1:29" ht="13.5" customHeight="1" x14ac:dyDescent="0.2">
      <c r="A12" s="2506" t="s">
        <v>1907</v>
      </c>
      <c r="B12" s="2507"/>
      <c r="C12" s="2507"/>
      <c r="D12" s="2507"/>
      <c r="E12" s="2507"/>
      <c r="F12" s="2508"/>
      <c r="G12" s="1917"/>
      <c r="H12" s="1294"/>
      <c r="I12" s="1294"/>
      <c r="J12" s="1294"/>
      <c r="K12" s="1294"/>
      <c r="L12" s="1918"/>
    </row>
    <row r="13" spans="1:29" ht="13.5" customHeight="1" x14ac:dyDescent="0.2">
      <c r="A13" s="2498"/>
      <c r="B13" s="2499"/>
      <c r="C13" s="2499"/>
      <c r="D13" s="2499"/>
      <c r="E13" s="1293"/>
      <c r="F13" s="2002"/>
      <c r="G13" s="2010" t="s">
        <v>1909</v>
      </c>
      <c r="H13" s="1951"/>
      <c r="I13" s="2509" t="str">
        <f>COVER!T25</f>
        <v>jnichols@p-dcpas.com</v>
      </c>
      <c r="J13" s="2510"/>
      <c r="K13" s="2510"/>
      <c r="L13" s="2511"/>
    </row>
    <row r="14" spans="1:29" ht="13.5" customHeight="1" x14ac:dyDescent="0.2">
      <c r="A14" s="2498" t="str">
        <f>COVER!A19</f>
        <v>P.O. Box 290</v>
      </c>
      <c r="B14" s="2496"/>
      <c r="C14" s="2496"/>
      <c r="D14" s="2496"/>
      <c r="E14" s="1999">
        <v>0</v>
      </c>
      <c r="F14" s="1292"/>
      <c r="G14" s="2011" t="s">
        <v>1386</v>
      </c>
      <c r="H14" s="1278"/>
      <c r="I14" s="1278"/>
      <c r="J14" s="1278"/>
      <c r="K14" s="1278"/>
      <c r="L14" s="1950"/>
    </row>
    <row r="15" spans="1:29" ht="13.5" customHeight="1" x14ac:dyDescent="0.2">
      <c r="A15" s="2498" t="str">
        <f>COVER!A21</f>
        <v>Buffalo</v>
      </c>
      <c r="B15" s="2504"/>
      <c r="C15" s="2504"/>
      <c r="D15" s="1277"/>
      <c r="E15" s="1919"/>
      <c r="F15" s="1291"/>
      <c r="G15" s="1998" t="str">
        <f>COVER!T15</f>
        <v>Jamie Nichols</v>
      </c>
      <c r="H15" s="1278"/>
      <c r="I15" s="1278"/>
      <c r="J15" s="1278"/>
      <c r="K15" s="1278"/>
      <c r="L15" s="1950"/>
    </row>
    <row r="16" spans="1:29" ht="12.2" customHeight="1" x14ac:dyDescent="0.2">
      <c r="A16" s="1998"/>
      <c r="B16" s="1500"/>
      <c r="C16" s="2001">
        <f>COVER!A25</f>
        <v>62515</v>
      </c>
      <c r="D16" s="2001"/>
      <c r="E16" s="2001"/>
      <c r="F16" s="2002"/>
      <c r="G16" s="2512"/>
      <c r="H16" s="2513"/>
      <c r="I16" s="2513"/>
      <c r="J16" s="2513"/>
      <c r="K16" s="2513"/>
      <c r="L16" s="2514"/>
    </row>
    <row r="17" spans="1:13" ht="12.2" customHeight="1" x14ac:dyDescent="0.2">
      <c r="A17" s="2515"/>
      <c r="B17" s="2516"/>
      <c r="C17" s="2516"/>
      <c r="D17" s="2516"/>
      <c r="E17" s="2516"/>
      <c r="F17" s="2517"/>
      <c r="G17" s="2011" t="s">
        <v>1385</v>
      </c>
      <c r="H17" s="1278"/>
      <c r="I17" s="1278"/>
      <c r="J17" s="1278"/>
      <c r="K17" s="2012" t="s">
        <v>1384</v>
      </c>
      <c r="L17" s="1949"/>
      <c r="M17" s="1290"/>
    </row>
    <row r="18" spans="1:13" ht="12.2" customHeight="1" x14ac:dyDescent="0.2">
      <c r="A18" s="2501"/>
      <c r="B18" s="2502"/>
      <c r="C18" s="2502"/>
      <c r="D18" s="2502"/>
      <c r="E18" s="2502"/>
      <c r="F18" s="2503"/>
      <c r="G18" s="2487" t="str">
        <f>COVER!T21</f>
        <v>(217) 787-0563</v>
      </c>
      <c r="H18" s="2488"/>
      <c r="I18" s="2488"/>
      <c r="J18" s="2488"/>
      <c r="K18" s="2487" t="str">
        <f>COVER!X21</f>
        <v>(217) 787-9266</v>
      </c>
      <c r="L18" s="251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9" t="str">
        <f>'Single Audit Cover'!A7</f>
        <v>Tri-City CUSD 1</v>
      </c>
      <c r="B1" s="2520"/>
      <c r="C1" s="2520"/>
      <c r="D1" s="2520"/>
    </row>
    <row r="2" spans="1:11" s="2005" customFormat="1" ht="12.75" x14ac:dyDescent="0.2">
      <c r="A2" s="2521">
        <f>'Single Audit Cover'!E7</f>
        <v>51084001026</v>
      </c>
      <c r="B2" s="2522"/>
      <c r="C2" s="2522"/>
      <c r="D2" s="2522"/>
    </row>
    <row r="3" spans="1:11" s="2005" customFormat="1" ht="12.75" x14ac:dyDescent="0.2">
      <c r="A3" s="2519" t="s">
        <v>1899</v>
      </c>
      <c r="B3" s="2520"/>
      <c r="C3" s="2520"/>
      <c r="D3" s="2520"/>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6" sqref="D16"/>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Tri-City CUSD 1</v>
      </c>
      <c r="B1" s="2525"/>
      <c r="C1" s="2525"/>
      <c r="D1" s="2525"/>
      <c r="E1" s="2525"/>
    </row>
    <row r="2" spans="1:5" x14ac:dyDescent="0.2">
      <c r="A2" s="2526">
        <f>'Single Audit Cover'!E7</f>
        <v>51084001026</v>
      </c>
      <c r="B2" s="2526"/>
      <c r="C2" s="2526"/>
      <c r="D2" s="2526"/>
      <c r="E2" s="2526"/>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223776</v>
      </c>
    </row>
    <row r="11" spans="1:5" x14ac:dyDescent="0.2">
      <c r="A11" s="1345" t="s">
        <v>1459</v>
      </c>
      <c r="B11" s="1344"/>
      <c r="C11" s="1344"/>
    </row>
    <row r="12" spans="1:5" x14ac:dyDescent="0.2">
      <c r="A12" s="1345" t="s">
        <v>1458</v>
      </c>
      <c r="B12" s="1344" t="s">
        <v>1457</v>
      </c>
      <c r="C12" s="1344"/>
      <c r="D12" s="1343">
        <f>SUM('Revenues 9-14'!C112:D112,'Revenues 9-14'!F112:G112)</f>
        <v>72622</v>
      </c>
    </row>
    <row r="13" spans="1:5" x14ac:dyDescent="0.2">
      <c r="A13" s="1345" t="s">
        <v>1456</v>
      </c>
      <c r="B13" s="1344"/>
      <c r="C13" s="1344"/>
    </row>
    <row r="14" spans="1:5" x14ac:dyDescent="0.2">
      <c r="A14" s="1345" t="s">
        <v>1455</v>
      </c>
      <c r="B14" s="1344"/>
      <c r="C14" s="1344"/>
      <c r="D14" s="1343">
        <f>'ICR Computation 30'!E11</f>
        <v>26863</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-15297</v>
      </c>
    </row>
    <row r="19" spans="1:4" ht="13.5" thickBot="1" x14ac:dyDescent="0.25">
      <c r="A19" s="2023" t="s">
        <v>1452</v>
      </c>
      <c r="D19" s="1342">
        <f>SUM(D10:D17)</f>
        <v>307964</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1450</v>
      </c>
      <c r="D32" s="1340">
        <f>SUM(D19:D30)</f>
        <v>307964</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1444</v>
      </c>
      <c r="C47" s="1333"/>
      <c r="D47" s="1915">
        <f>SUM(D35:D45)</f>
        <v>0</v>
      </c>
    </row>
    <row r="49" spans="2:4" x14ac:dyDescent="0.2">
      <c r="B49" s="1333" t="s">
        <v>1443</v>
      </c>
      <c r="C49" s="1333"/>
      <c r="D49" s="1915">
        <f>D32-D47</f>
        <v>307964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9" t="str">
        <f>'Single Audit Cover'!A7</f>
        <v>Tri-City CUSD 1</v>
      </c>
      <c r="C1" s="2530"/>
      <c r="D1" s="2530"/>
      <c r="E1" s="2530"/>
      <c r="F1" s="2530"/>
      <c r="G1" s="2530"/>
      <c r="H1" s="2530"/>
      <c r="I1" s="2530"/>
      <c r="J1" s="2530"/>
      <c r="K1" s="2530"/>
      <c r="L1" s="2530"/>
      <c r="M1" s="2530"/>
    </row>
    <row r="2" spans="2:14" ht="15" x14ac:dyDescent="0.2">
      <c r="B2" s="2531">
        <f>'Single Audit Cover'!E7</f>
        <v>51084001026</v>
      </c>
      <c r="C2" s="2531"/>
      <c r="D2" s="2531"/>
      <c r="E2" s="2531"/>
      <c r="F2" s="2531"/>
      <c r="G2" s="2531"/>
      <c r="H2" s="2531"/>
      <c r="I2" s="2531"/>
      <c r="J2" s="2531"/>
      <c r="K2" s="2531"/>
      <c r="L2" s="2531"/>
      <c r="M2" s="2531"/>
      <c r="N2" s="1398"/>
    </row>
    <row r="3" spans="2:14" ht="15" x14ac:dyDescent="0.2">
      <c r="B3" s="2532" t="s">
        <v>1432</v>
      </c>
      <c r="C3" s="2532"/>
      <c r="D3" s="2532"/>
      <c r="E3" s="2532"/>
      <c r="F3" s="2532"/>
      <c r="G3" s="2532"/>
      <c r="H3" s="2532"/>
      <c r="I3" s="2532"/>
      <c r="J3" s="2532"/>
      <c r="K3" s="2532"/>
      <c r="L3" s="2532"/>
      <c r="M3" s="2532"/>
      <c r="N3" s="1398"/>
    </row>
    <row r="4" spans="2:14" ht="15" x14ac:dyDescent="0.2">
      <c r="B4" s="2533" t="str">
        <f>'[1]Single Audit Cover'!A4</f>
        <v>Year Ending June 30, 2017</v>
      </c>
      <c r="C4" s="2533"/>
      <c r="D4" s="2533"/>
      <c r="E4" s="2533"/>
      <c r="F4" s="2533"/>
      <c r="G4" s="2533"/>
      <c r="H4" s="2533"/>
      <c r="I4" s="2533"/>
      <c r="J4" s="2533"/>
      <c r="K4" s="2533"/>
      <c r="L4" s="2533"/>
      <c r="M4" s="2533"/>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5" t="str">
        <f>'Single Audit Cover'!A7</f>
        <v>Tri-City CUSD 1</v>
      </c>
      <c r="B1" s="2536"/>
      <c r="C1" s="2536"/>
      <c r="D1" s="2536"/>
      <c r="E1" s="1410"/>
    </row>
    <row r="2" spans="1:7" ht="13.5" customHeight="1" x14ac:dyDescent="0.2">
      <c r="A2" s="2537">
        <f>'Single Audit Cover'!E7</f>
        <v>51084001026</v>
      </c>
      <c r="B2" s="2538"/>
      <c r="C2" s="2538"/>
      <c r="D2" s="2538"/>
      <c r="E2" s="1400"/>
    </row>
    <row r="3" spans="1:7" ht="15.75" customHeight="1" x14ac:dyDescent="0.25">
      <c r="A3" s="2539" t="s">
        <v>1494</v>
      </c>
      <c r="B3" s="2540"/>
      <c r="C3" s="2540"/>
      <c r="D3" s="2540"/>
      <c r="E3" s="1409"/>
    </row>
    <row r="4" spans="1:7" ht="13.5" customHeight="1" x14ac:dyDescent="0.25">
      <c r="A4" s="2541" t="str">
        <f>'Single Audit Cover'!A4</f>
        <v>Year Ending June 30, 2017</v>
      </c>
      <c r="B4" s="2542"/>
      <c r="C4" s="2542"/>
      <c r="D4" s="2542"/>
      <c r="E4" s="1409"/>
    </row>
    <row r="5" spans="1:7" ht="8.25" customHeight="1" x14ac:dyDescent="0.2">
      <c r="C5" s="1349"/>
      <c r="D5" s="1349"/>
    </row>
    <row r="6" spans="1:7" ht="13.5" customHeight="1" x14ac:dyDescent="0.2">
      <c r="A6" s="1341" t="s">
        <v>1848</v>
      </c>
      <c r="C6" s="1349"/>
      <c r="D6" s="1349"/>
    </row>
    <row r="7" spans="1:7" ht="60.95" customHeight="1" x14ac:dyDescent="0.2">
      <c r="A7" s="2534" t="s">
        <v>1903</v>
      </c>
      <c r="B7" s="2534"/>
      <c r="C7" s="2534"/>
      <c r="D7" s="2534"/>
      <c r="E7" s="2534"/>
      <c r="F7" s="2534"/>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34" t="s">
        <v>1849</v>
      </c>
      <c r="B13" s="2534"/>
      <c r="C13" s="2534"/>
      <c r="D13" s="2534"/>
      <c r="E13" s="2534"/>
      <c r="F13" s="2534"/>
    </row>
    <row r="14" spans="1:7" ht="9.75" customHeight="1" x14ac:dyDescent="0.2">
      <c r="C14" s="1337"/>
      <c r="D14" s="1337"/>
    </row>
    <row r="15" spans="1:7" ht="13.5" customHeight="1" x14ac:dyDescent="0.2">
      <c r="C15" s="1737" t="s">
        <v>1493</v>
      </c>
      <c r="D15" s="2544" t="s">
        <v>1492</v>
      </c>
      <c r="E15" s="2544"/>
      <c r="F15" s="2544"/>
    </row>
    <row r="16" spans="1:7" ht="13.5" customHeight="1" x14ac:dyDescent="0.2">
      <c r="A16" s="1369"/>
      <c r="B16" s="1341" t="s">
        <v>1491</v>
      </c>
      <c r="C16" s="1737" t="s">
        <v>1490</v>
      </c>
      <c r="D16" s="2545" t="s">
        <v>2072</v>
      </c>
      <c r="E16" s="2545"/>
      <c r="F16" s="2545"/>
    </row>
    <row r="17" spans="1:6" ht="20.45" customHeight="1" x14ac:dyDescent="0.2">
      <c r="A17" s="2048"/>
      <c r="B17" s="2049"/>
      <c r="C17" s="1962"/>
      <c r="D17" s="2543"/>
      <c r="E17" s="2543"/>
      <c r="F17" s="2543"/>
    </row>
    <row r="18" spans="1:6" ht="20.65" customHeight="1" x14ac:dyDescent="0.2">
      <c r="A18" s="2048"/>
      <c r="B18" s="2049"/>
      <c r="C18" s="1962"/>
      <c r="D18" s="2543"/>
      <c r="E18" s="2543"/>
      <c r="F18" s="2543"/>
    </row>
    <row r="19" spans="1:6" ht="20.65" customHeight="1" x14ac:dyDescent="0.2">
      <c r="A19" s="2048"/>
      <c r="B19" s="2049"/>
      <c r="C19" s="1962"/>
      <c r="D19" s="2543"/>
      <c r="E19" s="2543"/>
      <c r="F19" s="2543"/>
    </row>
    <row r="20" spans="1:6" ht="20.65" customHeight="1" x14ac:dyDescent="0.2">
      <c r="A20" s="2048"/>
      <c r="B20" s="2049"/>
      <c r="C20" s="1962"/>
      <c r="D20" s="2543"/>
      <c r="E20" s="2543"/>
      <c r="F20" s="2543"/>
    </row>
    <row r="21" spans="1:6" ht="20.65" customHeight="1" x14ac:dyDescent="0.2">
      <c r="A21" s="2048"/>
      <c r="B21" s="2049"/>
      <c r="C21" s="1962"/>
      <c r="D21" s="2543"/>
      <c r="E21" s="2543"/>
      <c r="F21" s="2543"/>
    </row>
    <row r="22" spans="1:6" ht="20.65" customHeight="1" x14ac:dyDescent="0.2">
      <c r="A22" s="2048"/>
      <c r="B22" s="2049"/>
      <c r="C22" s="1962"/>
      <c r="D22" s="2543"/>
      <c r="E22" s="2543"/>
      <c r="F22" s="2543"/>
    </row>
    <row r="23" spans="1:6" ht="20.65" customHeight="1" x14ac:dyDescent="0.2">
      <c r="A23" s="2048"/>
      <c r="B23" s="2049"/>
      <c r="C23" s="1962"/>
      <c r="D23" s="2543"/>
      <c r="E23" s="2543"/>
      <c r="F23" s="2543"/>
    </row>
    <row r="24" spans="1:6" ht="20.65" customHeight="1" x14ac:dyDescent="0.2">
      <c r="A24" s="2048"/>
      <c r="B24" s="2049"/>
      <c r="C24" s="1962"/>
      <c r="D24" s="2543"/>
      <c r="E24" s="2543"/>
      <c r="F24" s="2543"/>
    </row>
    <row r="25" spans="1:6" ht="20.65" customHeight="1" x14ac:dyDescent="0.2">
      <c r="A25" s="2048"/>
      <c r="B25" s="2049"/>
      <c r="C25" s="1962"/>
      <c r="D25" s="2543"/>
      <c r="E25" s="2543"/>
      <c r="F25" s="2543"/>
    </row>
    <row r="26" spans="1:6" ht="20.65" customHeight="1" x14ac:dyDescent="0.2">
      <c r="A26" s="2048"/>
      <c r="B26" s="2049"/>
      <c r="C26" s="1962"/>
      <c r="D26" s="2543"/>
      <c r="E26" s="2543"/>
      <c r="F26" s="2543"/>
    </row>
    <row r="27" spans="1:6" ht="20.65" customHeight="1" x14ac:dyDescent="0.2">
      <c r="A27" s="2048"/>
      <c r="B27" s="2049"/>
      <c r="C27" s="1962"/>
      <c r="D27" s="2543"/>
      <c r="E27" s="2543"/>
      <c r="F27" s="2543"/>
    </row>
    <row r="28" spans="1:6" ht="20.65" customHeight="1" x14ac:dyDescent="0.2">
      <c r="A28" s="2048"/>
      <c r="B28" s="2049"/>
      <c r="C28" s="1962"/>
      <c r="D28" s="2543"/>
      <c r="E28" s="2543"/>
      <c r="F28" s="2543"/>
    </row>
    <row r="29" spans="1:6" ht="20.65" customHeight="1" x14ac:dyDescent="0.2">
      <c r="A29" s="2048"/>
      <c r="B29" s="2049"/>
      <c r="C29" s="1962"/>
      <c r="D29" s="2543"/>
      <c r="E29" s="2543"/>
      <c r="F29" s="2543"/>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47" t="s">
        <v>2073</v>
      </c>
      <c r="B32" s="2547"/>
      <c r="C32" s="2547"/>
      <c r="D32" s="2547"/>
      <c r="E32" s="2547"/>
      <c r="F32" s="2547"/>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48">
        <f>+C33+C34</f>
        <v>0</v>
      </c>
      <c r="F34" s="2549"/>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50" t="s">
        <v>2076</v>
      </c>
      <c r="C49" s="2550"/>
      <c r="D49" s="2550"/>
      <c r="E49" s="1400"/>
    </row>
    <row r="50" spans="1:5" s="1354" customFormat="1" ht="3.75" customHeight="1" x14ac:dyDescent="0.2">
      <c r="A50" s="1401"/>
      <c r="B50" s="2054"/>
      <c r="C50" s="2054"/>
      <c r="D50" s="2054"/>
      <c r="E50" s="1400"/>
    </row>
    <row r="51" spans="1:5" s="1354" customFormat="1" ht="20.25" customHeight="1" x14ac:dyDescent="0.2">
      <c r="A51" s="1399">
        <v>6</v>
      </c>
      <c r="B51" s="2546" t="s">
        <v>1944</v>
      </c>
      <c r="C51" s="2546"/>
      <c r="D51" s="2546"/>
    </row>
    <row r="52" spans="1:5" ht="14.25" customHeight="1" x14ac:dyDescent="0.2">
      <c r="A52" s="1399"/>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5" t="str">
        <f>'Single Audit Cover'!A7</f>
        <v>Tri-City CUSD 1</v>
      </c>
      <c r="C1" s="2556"/>
      <c r="D1" s="2556"/>
      <c r="E1" s="2556"/>
      <c r="F1" s="2556"/>
      <c r="G1" s="2556"/>
      <c r="H1" s="2556"/>
      <c r="I1" s="2556"/>
      <c r="J1" s="1437"/>
    </row>
    <row r="2" spans="2:10" s="1349" customFormat="1" ht="12.75" customHeight="1" x14ac:dyDescent="0.2">
      <c r="B2" s="2557">
        <f>'Single Audit Cover'!E7</f>
        <v>51084001026</v>
      </c>
      <c r="C2" s="2558"/>
      <c r="D2" s="2558"/>
      <c r="E2" s="2558"/>
      <c r="F2" s="2558"/>
      <c r="G2" s="2558"/>
      <c r="H2" s="2558"/>
      <c r="I2" s="2558"/>
      <c r="J2" s="1437"/>
    </row>
    <row r="3" spans="2:10" s="1349" customFormat="1" ht="12.75" customHeight="1" x14ac:dyDescent="0.2">
      <c r="B3" s="2559" t="s">
        <v>1512</v>
      </c>
      <c r="C3" s="2542"/>
      <c r="D3" s="2542"/>
      <c r="E3" s="2542"/>
      <c r="F3" s="2542"/>
      <c r="G3" s="2542"/>
      <c r="H3" s="2542"/>
      <c r="I3" s="2542"/>
      <c r="J3" s="1436"/>
    </row>
    <row r="4" spans="2:10" s="1349" customFormat="1" ht="12.75" customHeight="1" x14ac:dyDescent="0.2">
      <c r="B4" s="2559" t="str">
        <f>'Single Audit Cover'!A4</f>
        <v>Year Ending June 30, 2017</v>
      </c>
      <c r="C4" s="2542"/>
      <c r="D4" s="2542"/>
      <c r="E4" s="2542"/>
      <c r="F4" s="2542"/>
      <c r="G4" s="2542"/>
      <c r="H4" s="2542"/>
      <c r="I4" s="2542"/>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9" t="s">
        <v>1511</v>
      </c>
      <c r="C7" s="2542"/>
      <c r="D7" s="2542"/>
      <c r="E7" s="2542"/>
      <c r="F7" s="2542"/>
      <c r="G7" s="2542"/>
      <c r="H7" s="2542"/>
      <c r="I7" s="2542"/>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0"/>
      <c r="D11" s="2560"/>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1"/>
      <c r="E29" s="2561"/>
      <c r="F29" s="2561"/>
      <c r="G29" s="2561"/>
      <c r="H29" s="2561"/>
      <c r="I29" s="2561"/>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62" t="s">
        <v>1499</v>
      </c>
      <c r="D37" s="2563"/>
      <c r="E37" s="2563"/>
      <c r="F37" s="2564"/>
      <c r="G37" s="2562" t="s">
        <v>2079</v>
      </c>
      <c r="H37" s="2563"/>
      <c r="I37" s="2564"/>
    </row>
    <row r="38" spans="2:9" ht="16.5" customHeight="1" x14ac:dyDescent="0.2">
      <c r="B38" s="2061"/>
      <c r="C38" s="2551"/>
      <c r="D38" s="2552"/>
      <c r="E38" s="2552"/>
      <c r="F38" s="2553"/>
      <c r="G38" s="2565"/>
      <c r="H38" s="2566"/>
      <c r="I38" s="2567"/>
    </row>
    <row r="39" spans="2:9" ht="16.5" customHeight="1" x14ac:dyDescent="0.2">
      <c r="B39" s="2061"/>
      <c r="C39" s="2551"/>
      <c r="D39" s="2552"/>
      <c r="E39" s="2552"/>
      <c r="F39" s="2553"/>
      <c r="G39" s="2554"/>
      <c r="H39" s="2554"/>
      <c r="I39" s="2554"/>
    </row>
    <row r="40" spans="2:9" ht="16.5" customHeight="1" x14ac:dyDescent="0.2">
      <c r="B40" s="2061"/>
      <c r="C40" s="2551"/>
      <c r="D40" s="2552"/>
      <c r="E40" s="2552"/>
      <c r="F40" s="2553"/>
      <c r="G40" s="2554"/>
      <c r="H40" s="2554"/>
      <c r="I40" s="2554"/>
    </row>
    <row r="41" spans="2:9" ht="16.5" customHeight="1" x14ac:dyDescent="0.2">
      <c r="B41" s="2061"/>
      <c r="C41" s="2551"/>
      <c r="D41" s="2552"/>
      <c r="E41" s="2552"/>
      <c r="F41" s="2553"/>
      <c r="G41" s="2554"/>
      <c r="H41" s="2554"/>
      <c r="I41" s="2554"/>
    </row>
    <row r="42" spans="2:9" ht="16.5" customHeight="1" x14ac:dyDescent="0.2">
      <c r="B42" s="2061"/>
      <c r="C42" s="2551"/>
      <c r="D42" s="2552"/>
      <c r="E42" s="2552"/>
      <c r="F42" s="2553"/>
      <c r="G42" s="2554"/>
      <c r="H42" s="2554"/>
      <c r="I42" s="2554"/>
    </row>
    <row r="43" spans="2:9" ht="16.5" customHeight="1" x14ac:dyDescent="0.2">
      <c r="B43" s="2061"/>
      <c r="C43" s="2568" t="s">
        <v>2080</v>
      </c>
      <c r="D43" s="2569"/>
      <c r="E43" s="2569"/>
      <c r="F43" s="2570"/>
      <c r="G43" s="2571">
        <f>SUM(G38:I42)</f>
        <v>0</v>
      </c>
      <c r="H43" s="2571"/>
      <c r="I43" s="2571"/>
    </row>
    <row r="44" spans="2:9" ht="12.75" customHeight="1" x14ac:dyDescent="0.2"/>
    <row r="45" spans="2:9" ht="12.75" customHeight="1" x14ac:dyDescent="0.2">
      <c r="B45" s="1429" t="s">
        <v>2081</v>
      </c>
      <c r="D45" s="2572">
        <v>0</v>
      </c>
      <c r="E45" s="2573"/>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74"/>
      <c r="F49" s="2574"/>
      <c r="G49" s="2574"/>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5" t="str">
        <f>'Single Audit Cover'!A7</f>
        <v>Tri-City CUSD 1</v>
      </c>
      <c r="C1" s="2555"/>
      <c r="D1" s="2555"/>
      <c r="E1" s="2555"/>
      <c r="F1" s="2555"/>
      <c r="G1" s="2555"/>
      <c r="H1" s="2555"/>
      <c r="I1" s="2555"/>
      <c r="J1" s="2555"/>
      <c r="K1" s="2555"/>
      <c r="L1" s="1470"/>
      <c r="M1" s="1470"/>
    </row>
    <row r="2" spans="1:13" ht="12" customHeight="1" x14ac:dyDescent="0.2">
      <c r="B2" s="2557">
        <f>'Single Audit Cover'!E7</f>
        <v>51084001026</v>
      </c>
      <c r="C2" s="2557"/>
      <c r="D2" s="2557"/>
      <c r="E2" s="2557"/>
      <c r="F2" s="2557"/>
      <c r="G2" s="2557"/>
      <c r="H2" s="2557"/>
      <c r="I2" s="2557"/>
      <c r="J2" s="2557"/>
      <c r="K2" s="2557"/>
      <c r="L2" s="1469"/>
      <c r="M2" s="1468"/>
    </row>
    <row r="3" spans="1:13" ht="10.35" customHeight="1" x14ac:dyDescent="0.2">
      <c r="B3" s="2541" t="s">
        <v>1512</v>
      </c>
      <c r="C3" s="2541"/>
      <c r="D3" s="2541"/>
      <c r="E3" s="2541"/>
      <c r="F3" s="2541"/>
      <c r="G3" s="2541"/>
      <c r="H3" s="2541"/>
      <c r="I3" s="2541"/>
      <c r="J3" s="2541"/>
      <c r="K3" s="2541"/>
      <c r="L3" s="1467"/>
      <c r="M3" s="1467"/>
    </row>
    <row r="4" spans="1:13" ht="14.25" customHeight="1" x14ac:dyDescent="0.2">
      <c r="B4" s="2577" t="str">
        <f>'Single Audit Cover'!A4</f>
        <v>Year Ending June 30, 2017</v>
      </c>
      <c r="C4" s="2577"/>
      <c r="D4" s="2577"/>
      <c r="E4" s="2577"/>
      <c r="F4" s="2577"/>
      <c r="G4" s="2577"/>
      <c r="H4" s="2577"/>
      <c r="I4" s="2577"/>
      <c r="J4" s="2577"/>
      <c r="K4" s="2577"/>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7" t="s">
        <v>1531</v>
      </c>
      <c r="C7" s="2577"/>
      <c r="D7" s="2578"/>
      <c r="E7" s="2578"/>
      <c r="F7" s="2578"/>
      <c r="G7" s="2578"/>
      <c r="H7" s="2578"/>
      <c r="I7" s="2578"/>
      <c r="J7" s="2578"/>
      <c r="K7" s="2578"/>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6"/>
      <c r="C14" s="2576"/>
      <c r="D14" s="2576"/>
      <c r="E14" s="2576"/>
      <c r="F14" s="2576"/>
      <c r="G14" s="2576"/>
      <c r="H14" s="2576"/>
      <c r="I14" s="2576"/>
      <c r="J14" s="2576"/>
      <c r="K14" s="2576"/>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6"/>
      <c r="C17" s="2576"/>
      <c r="D17" s="2576"/>
      <c r="E17" s="2576"/>
      <c r="F17" s="2576"/>
      <c r="G17" s="2576"/>
      <c r="H17" s="2576"/>
      <c r="I17" s="2576"/>
      <c r="J17" s="2576"/>
      <c r="K17" s="2576"/>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9"/>
      <c r="C20" s="2579"/>
      <c r="D20" s="2576"/>
      <c r="E20" s="2576"/>
      <c r="F20" s="2576"/>
      <c r="G20" s="2576"/>
      <c r="H20" s="2576"/>
      <c r="I20" s="2576"/>
      <c r="J20" s="2576"/>
      <c r="K20" s="2576"/>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6"/>
      <c r="C23" s="2576"/>
      <c r="D23" s="2576"/>
      <c r="E23" s="2576"/>
      <c r="F23" s="2576"/>
      <c r="G23" s="2576"/>
      <c r="H23" s="2576"/>
      <c r="I23" s="2576"/>
      <c r="J23" s="2576"/>
      <c r="K23" s="2576"/>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6"/>
      <c r="C26" s="2576"/>
      <c r="D26" s="2576"/>
      <c r="E26" s="2576"/>
      <c r="F26" s="2576"/>
      <c r="G26" s="2576"/>
      <c r="H26" s="2576"/>
      <c r="I26" s="2576"/>
      <c r="J26" s="2576"/>
      <c r="K26" s="2576"/>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0"/>
      <c r="C29" s="2580"/>
      <c r="D29" s="2576"/>
      <c r="E29" s="2576"/>
      <c r="F29" s="2576"/>
      <c r="G29" s="2576"/>
      <c r="H29" s="2576"/>
      <c r="I29" s="2576"/>
      <c r="J29" s="2576"/>
      <c r="K29" s="257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5"/>
      <c r="C32" s="2575"/>
      <c r="D32" s="2576"/>
      <c r="E32" s="2576"/>
      <c r="F32" s="2576"/>
      <c r="G32" s="2576"/>
      <c r="H32" s="2576"/>
      <c r="I32" s="2576"/>
      <c r="J32" s="2576"/>
      <c r="K32" s="2576"/>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1" t="str">
        <f>'Single Audit Cover'!A7</f>
        <v>Tri-City CUSD 1</v>
      </c>
      <c r="C1" s="2581"/>
      <c r="D1" s="2581"/>
      <c r="E1" s="2581"/>
      <c r="F1" s="2581"/>
      <c r="G1" s="2581"/>
      <c r="H1" s="2581"/>
      <c r="I1" s="2581"/>
      <c r="J1" s="2581"/>
      <c r="K1" s="2581"/>
      <c r="L1" s="1489"/>
    </row>
    <row r="2" spans="1:12" ht="12.75" customHeight="1" x14ac:dyDescent="0.2">
      <c r="B2" s="2582">
        <f>'Single Audit Cover'!E7</f>
        <v>51084001026</v>
      </c>
      <c r="C2" s="2582"/>
      <c r="D2" s="2582"/>
      <c r="E2" s="2582"/>
      <c r="F2" s="2582"/>
      <c r="G2" s="2582"/>
      <c r="H2" s="2582"/>
      <c r="I2" s="2582"/>
      <c r="J2" s="2582"/>
      <c r="K2" s="2582"/>
      <c r="L2" s="1488"/>
    </row>
    <row r="3" spans="1:12" ht="12.75" customHeight="1" x14ac:dyDescent="0.2">
      <c r="B3" s="2541" t="s">
        <v>1512</v>
      </c>
      <c r="C3" s="2541"/>
      <c r="D3" s="2541"/>
      <c r="E3" s="2541"/>
      <c r="F3" s="2541"/>
      <c r="G3" s="2541"/>
      <c r="H3" s="2541"/>
      <c r="I3" s="2541"/>
      <c r="J3" s="2541"/>
      <c r="K3" s="2541"/>
      <c r="L3" s="1467"/>
    </row>
    <row r="4" spans="1:12" ht="12.75" customHeight="1" x14ac:dyDescent="0.2">
      <c r="B4" s="2541" t="str">
        <f>'Single Audit Cover'!A4</f>
        <v>Year Ending June 30, 2017</v>
      </c>
      <c r="C4" s="2541"/>
      <c r="D4" s="2541"/>
      <c r="E4" s="2541"/>
      <c r="F4" s="2541"/>
      <c r="G4" s="2541"/>
      <c r="H4" s="2541"/>
      <c r="I4" s="2541"/>
      <c r="J4" s="2541"/>
      <c r="K4" s="2541"/>
      <c r="L4" s="1467"/>
    </row>
    <row r="5" spans="1:12" ht="5.25" customHeight="1" x14ac:dyDescent="0.2">
      <c r="B5" s="1337" t="s">
        <v>1365</v>
      </c>
      <c r="C5" s="1337"/>
      <c r="L5" s="1403"/>
    </row>
    <row r="6" spans="1:12" ht="30.75" customHeight="1" x14ac:dyDescent="0.2">
      <c r="A6" s="1403"/>
      <c r="B6" s="2583" t="s">
        <v>1551</v>
      </c>
      <c r="C6" s="2583"/>
      <c r="D6" s="2583"/>
      <c r="E6" s="2583"/>
      <c r="F6" s="2583"/>
      <c r="G6" s="2583"/>
      <c r="H6" s="2583"/>
      <c r="I6" s="2583"/>
      <c r="J6" s="2583"/>
      <c r="K6" s="258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1"/>
      <c r="G12" s="2561"/>
      <c r="H12" s="2561"/>
      <c r="I12" s="2561"/>
      <c r="J12" s="2561"/>
      <c r="K12" s="256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4"/>
      <c r="E14" s="2584"/>
      <c r="F14" s="2584"/>
      <c r="H14" s="1406" t="s">
        <v>1545</v>
      </c>
      <c r="I14" s="2585"/>
      <c r="J14" s="2585"/>
      <c r="K14" s="258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5"/>
      <c r="E16" s="2585"/>
      <c r="F16" s="2585"/>
      <c r="G16" s="2585"/>
      <c r="H16" s="2585"/>
      <c r="I16" s="2585"/>
      <c r="J16" s="2585"/>
      <c r="K16" s="2585"/>
      <c r="L16" s="1403"/>
    </row>
    <row r="17" spans="2:12" ht="13.5" customHeight="1" x14ac:dyDescent="0.2">
      <c r="B17" s="1407" t="s">
        <v>1543</v>
      </c>
      <c r="C17" s="1407"/>
      <c r="D17" s="2586"/>
      <c r="E17" s="2586"/>
      <c r="F17" s="2586"/>
      <c r="G17" s="2586"/>
      <c r="H17" s="2586"/>
      <c r="I17" s="2586"/>
      <c r="J17" s="2586"/>
      <c r="K17" s="258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6"/>
      <c r="C20" s="2576"/>
      <c r="D20" s="2576"/>
      <c r="E20" s="2576"/>
      <c r="F20" s="2576"/>
      <c r="G20" s="2576"/>
      <c r="H20" s="2576"/>
      <c r="I20" s="2576"/>
      <c r="J20" s="2576"/>
      <c r="K20" s="257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6"/>
      <c r="C23" s="2576"/>
      <c r="D23" s="2576"/>
      <c r="E23" s="2576"/>
      <c r="F23" s="2576"/>
      <c r="G23" s="2576"/>
      <c r="H23" s="2576"/>
      <c r="I23" s="2576"/>
      <c r="J23" s="2576"/>
      <c r="K23" s="257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6"/>
      <c r="C26" s="2576"/>
      <c r="D26" s="2576"/>
      <c r="E26" s="2576"/>
      <c r="F26" s="2576"/>
      <c r="G26" s="2576"/>
      <c r="H26" s="2576"/>
      <c r="I26" s="2576"/>
      <c r="J26" s="2576"/>
      <c r="K26" s="257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6"/>
      <c r="C29" s="2576"/>
      <c r="D29" s="2576"/>
      <c r="E29" s="2576"/>
      <c r="F29" s="2576"/>
      <c r="G29" s="2576"/>
      <c r="H29" s="2576"/>
      <c r="I29" s="2576"/>
      <c r="J29" s="2576"/>
      <c r="K29" s="257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6"/>
      <c r="C32" s="2576"/>
      <c r="D32" s="2576"/>
      <c r="E32" s="2576"/>
      <c r="F32" s="2576"/>
      <c r="G32" s="2576"/>
      <c r="H32" s="2576"/>
      <c r="I32" s="2576"/>
      <c r="J32" s="2576"/>
      <c r="K32" s="257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6"/>
      <c r="C35" s="2576"/>
      <c r="D35" s="2576"/>
      <c r="E35" s="2576"/>
      <c r="F35" s="2576"/>
      <c r="G35" s="2576"/>
      <c r="H35" s="2576"/>
      <c r="I35" s="2576"/>
      <c r="J35" s="2576"/>
      <c r="K35" s="257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6"/>
      <c r="C38" s="2576"/>
      <c r="D38" s="2576"/>
      <c r="E38" s="2576"/>
      <c r="F38" s="2576"/>
      <c r="G38" s="2576"/>
      <c r="H38" s="2576"/>
      <c r="I38" s="2576"/>
      <c r="J38" s="2576"/>
      <c r="K38" s="257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6"/>
      <c r="C41" s="2576"/>
      <c r="D41" s="2576"/>
      <c r="E41" s="2576"/>
      <c r="F41" s="2576"/>
      <c r="G41" s="2576"/>
      <c r="H41" s="2576"/>
      <c r="I41" s="2576"/>
      <c r="J41" s="2576"/>
      <c r="K41" s="2576"/>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5" t="str">
        <f>'Single Audit Cover'!A7</f>
        <v>Tri-City CUSD 1</v>
      </c>
      <c r="C1" s="2555"/>
      <c r="D1" s="2555"/>
      <c r="E1" s="1499"/>
    </row>
    <row r="2" spans="2:5" s="1369" customFormat="1" ht="12.75" customHeight="1" x14ac:dyDescent="0.2">
      <c r="B2" s="2557">
        <f>'Single Audit Cover'!E7</f>
        <v>51084001026</v>
      </c>
      <c r="C2" s="2557"/>
      <c r="D2" s="2557"/>
      <c r="E2" s="1498"/>
    </row>
    <row r="3" spans="2:5" s="1330" customFormat="1" ht="12.75" customHeight="1" x14ac:dyDescent="0.2">
      <c r="B3" s="2541" t="s">
        <v>1561</v>
      </c>
      <c r="C3" s="2541"/>
      <c r="D3" s="2541"/>
      <c r="E3" s="2004"/>
    </row>
    <row r="4" spans="2:5" s="1369" customFormat="1" ht="12.75" customHeight="1" x14ac:dyDescent="0.2">
      <c r="B4" s="2587" t="str">
        <f>'Single Audit Cover'!A4</f>
        <v>Year Ending June 30, 2017</v>
      </c>
      <c r="C4" s="2587"/>
      <c r="D4" s="2587"/>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5" t="str">
        <f>'Single Audit Cover'!A7</f>
        <v>Tri-City CUSD 1</v>
      </c>
      <c r="C1" s="2555"/>
      <c r="D1" s="2555"/>
      <c r="E1" s="2555"/>
      <c r="F1" s="1489"/>
      <c r="G1" s="1489"/>
      <c r="H1" s="1489"/>
      <c r="I1" s="1489"/>
      <c r="J1" s="1489"/>
      <c r="K1" s="1489"/>
      <c r="L1" s="1489"/>
    </row>
    <row r="2" spans="2:12" ht="13.5" customHeight="1" x14ac:dyDescent="0.2">
      <c r="B2" s="2557">
        <f>'Single Audit Cover'!E7</f>
        <v>51084001026</v>
      </c>
      <c r="C2" s="2557"/>
      <c r="D2" s="2557"/>
      <c r="E2" s="2557"/>
      <c r="F2" s="1488"/>
      <c r="G2" s="1488"/>
      <c r="H2" s="1488"/>
      <c r="I2" s="1488"/>
      <c r="J2" s="1488"/>
      <c r="K2" s="1488"/>
      <c r="L2" s="1488"/>
    </row>
    <row r="3" spans="2:12" ht="13.5" customHeight="1" x14ac:dyDescent="0.2">
      <c r="B3" s="2541" t="s">
        <v>1569</v>
      </c>
      <c r="C3" s="2541"/>
      <c r="D3" s="2541"/>
      <c r="E3" s="2541"/>
      <c r="F3" s="2004"/>
      <c r="G3" s="2004"/>
      <c r="H3" s="2004"/>
      <c r="I3" s="2004"/>
      <c r="J3" s="2004"/>
      <c r="K3" s="2004"/>
      <c r="L3" s="2004"/>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0"/>
      <c r="C11" s="2580"/>
      <c r="D11" s="2576"/>
      <c r="E11" s="2576"/>
    </row>
    <row r="12" spans="2:12" ht="13.5" customHeight="1" x14ac:dyDescent="0.2">
      <c r="B12" s="1403"/>
      <c r="C12" s="1403"/>
      <c r="D12" s="1403"/>
    </row>
    <row r="13" spans="2:12" ht="13.5" customHeight="1" x14ac:dyDescent="0.2">
      <c r="B13" s="1304" t="s">
        <v>1565</v>
      </c>
      <c r="C13" s="1304"/>
      <c r="D13" s="1403"/>
    </row>
    <row r="14" spans="2:12" ht="76.5" customHeight="1" x14ac:dyDescent="0.2">
      <c r="B14" s="2580"/>
      <c r="C14" s="2580"/>
      <c r="D14" s="2576"/>
      <c r="E14" s="2576"/>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51084001026</v>
      </c>
    </row>
    <row r="3" spans="1:2" x14ac:dyDescent="0.2">
      <c r="A3" t="s">
        <v>1110</v>
      </c>
      <c r="B3" s="1220" t="str">
        <f>COVER!A15</f>
        <v>Sangamon</v>
      </c>
    </row>
    <row r="4" spans="1:2" x14ac:dyDescent="0.2">
      <c r="A4" t="s">
        <v>1166</v>
      </c>
      <c r="B4" s="1220" t="str">
        <f>COVER!A17</f>
        <v>Tri-City CUSD 1</v>
      </c>
    </row>
    <row r="5" spans="1:2" x14ac:dyDescent="0.2">
      <c r="A5" t="s">
        <v>799</v>
      </c>
      <c r="B5" s="1220" t="str">
        <f>COVER!A38</f>
        <v>Jill Larson</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060-004845</v>
      </c>
    </row>
    <row r="16" spans="1:2" x14ac:dyDescent="0.2">
      <c r="A16" t="s">
        <v>490</v>
      </c>
      <c r="B16" s="1220" t="str">
        <f>COVER!T13</f>
        <v>Pehlman and Dold, P.C.</v>
      </c>
    </row>
    <row r="17" spans="1:2" x14ac:dyDescent="0.2">
      <c r="A17" t="s">
        <v>1030</v>
      </c>
      <c r="B17" s="1220" t="str">
        <f>COVER!T15</f>
        <v>Jamie Nichols</v>
      </c>
    </row>
    <row r="18" spans="1:2" x14ac:dyDescent="0.2">
      <c r="A18" t="s">
        <v>1345</v>
      </c>
      <c r="B18" s="1220" t="str">
        <f>COVER!T17</f>
        <v>100 North Amos Avenue</v>
      </c>
    </row>
    <row r="19" spans="1:2" x14ac:dyDescent="0.2">
      <c r="A19" t="s">
        <v>1032</v>
      </c>
      <c r="B19" s="1220" t="str">
        <f>COVER!T25</f>
        <v>jnichols@p-dcpas.com</v>
      </c>
    </row>
    <row r="20" spans="1:2" x14ac:dyDescent="0.2">
      <c r="A20" t="s">
        <v>1033</v>
      </c>
      <c r="B20" s="1220" t="str">
        <f>COVER!T19</f>
        <v>Springfield</v>
      </c>
    </row>
    <row r="21" spans="1:2" x14ac:dyDescent="0.2">
      <c r="A21" t="s">
        <v>558</v>
      </c>
      <c r="B21" s="1220" t="str">
        <f>COVER!X19</f>
        <v>IL</v>
      </c>
    </row>
    <row r="22" spans="1:2" x14ac:dyDescent="0.2">
      <c r="A22" t="s">
        <v>1034</v>
      </c>
      <c r="B22" s="1220">
        <f>COVER!Z19</f>
        <v>62702</v>
      </c>
    </row>
    <row r="23" spans="1:2" x14ac:dyDescent="0.2">
      <c r="A23" t="s">
        <v>1347</v>
      </c>
      <c r="B23" s="1220" t="str">
        <f>COVER!T21</f>
        <v>(217) 787-0563</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Yes</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5">
        <f>'Aud Quest 2'!H53</f>
        <v>35431</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406360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927910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927910</v>
      </c>
      <c r="D92" s="13" t="str">
        <f t="shared" si="0"/>
        <v>Error?</v>
      </c>
    </row>
    <row r="93" spans="1:4" x14ac:dyDescent="0.2">
      <c r="A93" s="54">
        <v>32</v>
      </c>
      <c r="B93" s="1220">
        <f>'Assets-Liab 5-6'!C41</f>
        <v>927910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118497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634384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634384</v>
      </c>
      <c r="D123" s="13" t="str">
        <f t="shared" si="0"/>
        <v>Error?</v>
      </c>
    </row>
    <row r="124" spans="1:4" x14ac:dyDescent="0.2">
      <c r="A124" s="54">
        <v>63</v>
      </c>
      <c r="B124" s="1220">
        <f>'Assets-Liab 5-6'!D41</f>
        <v>634384</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323848</v>
      </c>
      <c r="D129" s="13" t="str">
        <f t="shared" si="1"/>
        <v>Error?</v>
      </c>
    </row>
    <row r="130" spans="1:4" x14ac:dyDescent="0.2">
      <c r="A130" s="54">
        <v>69</v>
      </c>
      <c r="B130" s="1220">
        <f>'Assets-Liab 5-6'!E12</f>
        <v>0</v>
      </c>
      <c r="D130" s="13" t="str">
        <f t="shared" si="1"/>
        <v>Error?</v>
      </c>
    </row>
    <row r="131" spans="1:4" x14ac:dyDescent="0.2">
      <c r="A131" s="54">
        <v>70</v>
      </c>
      <c r="B131" s="1220">
        <f>'Assets-Liab 5-6'!E13</f>
        <v>323848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323848</v>
      </c>
      <c r="D140" s="13" t="str">
        <f t="shared" si="1"/>
        <v>Error?</v>
      </c>
    </row>
    <row r="141" spans="1:4" x14ac:dyDescent="0.2">
      <c r="A141" s="54">
        <v>80</v>
      </c>
      <c r="B141" s="1220">
        <f>'Assets-Liab 5-6'!E41</f>
        <v>323848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289199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292255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292255</v>
      </c>
      <c r="D170" s="13" t="str">
        <f t="shared" si="1"/>
        <v>Error?</v>
      </c>
    </row>
    <row r="171" spans="1:4" x14ac:dyDescent="0.2">
      <c r="A171" s="54">
        <v>110</v>
      </c>
      <c r="B171" s="1220">
        <f>'Assets-Liab 5-6'!F41</f>
        <v>292255</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40531</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40674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40674</v>
      </c>
      <c r="D189" s="13" t="str">
        <f t="shared" si="1"/>
        <v>Error?</v>
      </c>
    </row>
    <row r="190" spans="1:4" x14ac:dyDescent="0.2">
      <c r="A190" s="54">
        <v>129</v>
      </c>
      <c r="B190" s="1220">
        <f>'Assets-Liab 5-6'!G41</f>
        <v>40674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38176</v>
      </c>
      <c r="D273" s="13" t="str">
        <f t="shared" si="3"/>
        <v>Error?</v>
      </c>
    </row>
    <row r="274" spans="1:4" x14ac:dyDescent="0.2">
      <c r="A274" s="54">
        <v>213</v>
      </c>
      <c r="B274" s="1220">
        <f>'Assets-Liab 5-6'!M17</f>
        <v>9654453</v>
      </c>
      <c r="D274" s="13" t="str">
        <f t="shared" si="3"/>
        <v>Error?</v>
      </c>
    </row>
    <row r="275" spans="1:4" x14ac:dyDescent="0.2">
      <c r="A275" s="54">
        <v>214</v>
      </c>
      <c r="B275" s="1220">
        <f>'Assets-Liab 5-6'!M18</f>
        <v>60781</v>
      </c>
      <c r="D275" s="13" t="str">
        <f t="shared" si="3"/>
        <v>Error?</v>
      </c>
    </row>
    <row r="276" spans="1:4" x14ac:dyDescent="0.2">
      <c r="A276" s="54">
        <v>215</v>
      </c>
      <c r="B276" s="1220">
        <f>'Assets-Liab 5-6'!M19</f>
        <v>867652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10621062</v>
      </c>
      <c r="C279" s="13" t="s">
        <v>653</v>
      </c>
      <c r="D279" s="13" t="str">
        <f t="shared" si="3"/>
        <v>Error?</v>
      </c>
    </row>
    <row r="280" spans="1:4" x14ac:dyDescent="0.2">
      <c r="A280" s="54">
        <v>219</v>
      </c>
      <c r="B280" s="1220">
        <f>'Assets-Liab 5-6'!M40</f>
        <v>10621062</v>
      </c>
      <c r="D280" s="13" t="str">
        <f t="shared" si="3"/>
        <v>Error?</v>
      </c>
    </row>
    <row r="281" spans="1:4" x14ac:dyDescent="0.2">
      <c r="A281" s="54">
        <v>220</v>
      </c>
      <c r="B281" s="1220">
        <f>'Assets-Liab 5-6'!M41</f>
        <v>10621062</v>
      </c>
      <c r="C281" s="13" t="s">
        <v>653</v>
      </c>
      <c r="D281" s="13" t="str">
        <f t="shared" si="3"/>
        <v>Error?</v>
      </c>
    </row>
    <row r="282" spans="1:4" x14ac:dyDescent="0.2">
      <c r="A282" s="54">
        <v>221</v>
      </c>
      <c r="B282" s="1220">
        <f>'Assets-Liab 5-6'!N21</f>
        <v>323848</v>
      </c>
      <c r="D282" s="13" t="str">
        <f t="shared" si="3"/>
        <v>Error?</v>
      </c>
    </row>
    <row r="283" spans="1:4" x14ac:dyDescent="0.2">
      <c r="A283" s="54">
        <v>222</v>
      </c>
      <c r="B283" s="1220">
        <f>'Assets-Liab 5-6'!N22</f>
        <v>4686152</v>
      </c>
      <c r="D283" s="13" t="str">
        <f t="shared" si="3"/>
        <v>Error?</v>
      </c>
    </row>
    <row r="284" spans="1:4" x14ac:dyDescent="0.2">
      <c r="A284" s="54">
        <v>223</v>
      </c>
      <c r="B284" s="1220">
        <f>'Assets-Liab 5-6'!N23</f>
        <v>5010000</v>
      </c>
      <c r="C284" s="13" t="s">
        <v>653</v>
      </c>
      <c r="D284" s="13" t="str">
        <f t="shared" si="3"/>
        <v>Error?</v>
      </c>
    </row>
    <row r="285" spans="1:4" x14ac:dyDescent="0.2">
      <c r="A285" s="54">
        <v>224</v>
      </c>
      <c r="B285" s="1220">
        <f>'Assets-Liab 5-6'!N36</f>
        <v>5010000</v>
      </c>
      <c r="D285" s="13" t="str">
        <f t="shared" si="3"/>
        <v>Error?</v>
      </c>
    </row>
    <row r="286" spans="1:4" x14ac:dyDescent="0.2">
      <c r="A286" s="82">
        <v>225</v>
      </c>
      <c r="D286" s="13" t="str">
        <f t="shared" si="3"/>
        <v>OK</v>
      </c>
    </row>
    <row r="287" spans="1:4" x14ac:dyDescent="0.2">
      <c r="A287" s="54">
        <v>226</v>
      </c>
      <c r="B287" s="1220">
        <f>'Assets-Liab 5-6'!N37</f>
        <v>5010000</v>
      </c>
      <c r="C287" s="13" t="s">
        <v>653</v>
      </c>
      <c r="D287" s="13" t="str">
        <f t="shared" si="3"/>
        <v>Error?</v>
      </c>
    </row>
    <row r="288" spans="1:4" x14ac:dyDescent="0.2">
      <c r="A288" s="54">
        <v>227</v>
      </c>
      <c r="B288" s="1220">
        <f>'Assets-Liab 5-6'!N41</f>
        <v>5010000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1691243</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43857</v>
      </c>
      <c r="D717" s="13" t="str">
        <f t="shared" si="10"/>
        <v>Error?</v>
      </c>
    </row>
    <row r="718" spans="1:4" x14ac:dyDescent="0.2">
      <c r="A718" s="54">
        <v>657</v>
      </c>
      <c r="B718" s="1220">
        <f>'Expenditures 15-22'!C14</f>
        <v>121018</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2211864</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46587</v>
      </c>
      <c r="D722" s="13" t="str">
        <f t="shared" si="10"/>
        <v>Error?</v>
      </c>
    </row>
    <row r="723" spans="1:4" x14ac:dyDescent="0.2">
      <c r="A723" s="54">
        <v>662</v>
      </c>
      <c r="B723" s="1220">
        <f>'Expenditures 15-22'!C38</f>
        <v>46114</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171621</v>
      </c>
      <c r="D726" s="13" t="str">
        <f t="shared" si="10"/>
        <v>Error?</v>
      </c>
    </row>
    <row r="727" spans="1:4" x14ac:dyDescent="0.2">
      <c r="A727" s="54">
        <v>666</v>
      </c>
      <c r="B727" s="1220">
        <f>'Expenditures 15-22'!C42</f>
        <v>264322</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1254</v>
      </c>
      <c r="D732" s="13" t="str">
        <f t="shared" si="10"/>
        <v>Error?</v>
      </c>
    </row>
    <row r="733" spans="1:4" x14ac:dyDescent="0.2">
      <c r="A733" s="54">
        <v>672</v>
      </c>
      <c r="B733" s="1220">
        <f>'Expenditures 15-22'!C50</f>
        <v>120153</v>
      </c>
      <c r="D733" s="13" t="str">
        <f t="shared" si="10"/>
        <v>Error?</v>
      </c>
    </row>
    <row r="734" spans="1:4" x14ac:dyDescent="0.2">
      <c r="A734" s="54">
        <v>673</v>
      </c>
      <c r="B734" s="1220">
        <f>'Expenditures 15-22'!C53</f>
        <v>121407</v>
      </c>
      <c r="C734" s="13" t="s">
        <v>653</v>
      </c>
      <c r="D734" s="13" t="str">
        <f t="shared" si="10"/>
        <v>Error?</v>
      </c>
    </row>
    <row r="735" spans="1:4" x14ac:dyDescent="0.2">
      <c r="A735" s="54">
        <v>674</v>
      </c>
      <c r="B735" s="1220">
        <f>'Expenditures 15-22'!C55</f>
        <v>226414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226414</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50358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48261</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98619</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710762</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2922626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330183</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8140</v>
      </c>
      <c r="D775" s="13" t="str">
        <f t="shared" si="11"/>
        <v>Error?</v>
      </c>
    </row>
    <row r="776" spans="1:4" x14ac:dyDescent="0.2">
      <c r="A776" s="54">
        <v>715</v>
      </c>
      <c r="B776" s="1220">
        <f>'Expenditures 15-22'!D14</f>
        <v>10032</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389795</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8347</v>
      </c>
      <c r="D780" s="13" t="str">
        <f t="shared" si="11"/>
        <v>Error?</v>
      </c>
    </row>
    <row r="781" spans="1:4" x14ac:dyDescent="0.2">
      <c r="A781" s="54">
        <v>720</v>
      </c>
      <c r="B781" s="1220">
        <f>'Expenditures 15-22'!D38</f>
        <v>10790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12159</v>
      </c>
      <c r="D784" s="13" t="str">
        <f t="shared" si="11"/>
        <v>Error?</v>
      </c>
    </row>
    <row r="785" spans="1:4" x14ac:dyDescent="0.2">
      <c r="A785" s="54">
        <v>724</v>
      </c>
      <c r="B785" s="1220">
        <f>'Expenditures 15-22'!D42</f>
        <v>31296</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7</v>
      </c>
      <c r="D790" s="13" t="str">
        <f t="shared" si="11"/>
        <v>Error?</v>
      </c>
    </row>
    <row r="791" spans="1:4" x14ac:dyDescent="0.2">
      <c r="A791" s="54">
        <v>730</v>
      </c>
      <c r="B791" s="1220">
        <f>'Expenditures 15-22'!D50</f>
        <v>3108</v>
      </c>
      <c r="D791" s="13" t="str">
        <f t="shared" si="11"/>
        <v>Error?</v>
      </c>
    </row>
    <row r="792" spans="1:4" x14ac:dyDescent="0.2">
      <c r="A792" s="54">
        <v>731</v>
      </c>
      <c r="B792" s="1220">
        <f>'Expenditures 15-22'!D53</f>
        <v>3115</v>
      </c>
      <c r="C792" s="13" t="s">
        <v>653</v>
      </c>
      <c r="D792" s="13" t="str">
        <f t="shared" si="11"/>
        <v>Error?</v>
      </c>
    </row>
    <row r="793" spans="1:4" x14ac:dyDescent="0.2">
      <c r="A793" s="54">
        <v>732</v>
      </c>
      <c r="B793" s="1220">
        <f>'Expenditures 15-22'!D55</f>
        <v>15328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15328</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6488</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5901</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12389</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62128</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451923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660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1449</v>
      </c>
      <c r="D833" s="13" t="str">
        <f t="shared" si="12"/>
        <v>Error?</v>
      </c>
    </row>
    <row r="834" spans="1:4" x14ac:dyDescent="0.2">
      <c r="A834" s="54">
        <v>773</v>
      </c>
      <c r="B834" s="1220">
        <f>'Expenditures 15-22'!E14</f>
        <v>23598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32581</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306</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306</v>
      </c>
      <c r="C847" s="13" t="s">
        <v>653</v>
      </c>
      <c r="D847" s="13" t="str">
        <f t="shared" si="12"/>
        <v>Error?</v>
      </c>
    </row>
    <row r="848" spans="1:4" x14ac:dyDescent="0.2">
      <c r="A848" s="54">
        <v>787</v>
      </c>
      <c r="B848" s="1220">
        <f>'Expenditures 15-22'!E49</f>
        <v>11642</v>
      </c>
      <c r="D848" s="13" t="str">
        <f t="shared" si="12"/>
        <v>Error?</v>
      </c>
    </row>
    <row r="849" spans="1:4" x14ac:dyDescent="0.2">
      <c r="A849" s="54">
        <v>788</v>
      </c>
      <c r="B849" s="1220">
        <f>'Expenditures 15-22'!E50</f>
        <v>968</v>
      </c>
      <c r="D849" s="13" t="str">
        <f t="shared" si="12"/>
        <v>Error?</v>
      </c>
    </row>
    <row r="850" spans="1:4" x14ac:dyDescent="0.2">
      <c r="A850" s="54">
        <v>789</v>
      </c>
      <c r="B850" s="1220">
        <f>'Expenditures 15-22'!E53</f>
        <v>12610</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67827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67827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80743</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113324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61758</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20457</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125589</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113</v>
      </c>
      <c r="D896" s="13" t="str">
        <f t="shared" si="13"/>
        <v>Error?</v>
      </c>
    </row>
    <row r="897" spans="1:4" x14ac:dyDescent="0.2">
      <c r="A897" s="54">
        <v>836</v>
      </c>
      <c r="B897" s="1220">
        <f>'Expenditures 15-22'!F38</f>
        <v>1705</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1818</v>
      </c>
      <c r="C901" s="13" t="s">
        <v>653</v>
      </c>
      <c r="D901" s="13" t="str">
        <f t="shared" si="13"/>
        <v>Error?</v>
      </c>
    </row>
    <row r="902" spans="1:4" x14ac:dyDescent="0.2">
      <c r="A902" s="54">
        <v>841</v>
      </c>
      <c r="B902" s="1220">
        <f>'Expenditures 15-22'!F44</f>
        <v>41110</v>
      </c>
      <c r="D902" s="13" t="str">
        <f t="shared" si="13"/>
        <v>Error?</v>
      </c>
    </row>
    <row r="903" spans="1:4" x14ac:dyDescent="0.2">
      <c r="A903" s="54">
        <v>842</v>
      </c>
      <c r="B903" s="1220">
        <f>'Expenditures 15-22'!F45</f>
        <v>1918</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43028</v>
      </c>
      <c r="C905" s="13" t="s">
        <v>653</v>
      </c>
      <c r="D905" s="13" t="str">
        <f t="shared" si="13"/>
        <v>Error?</v>
      </c>
    </row>
    <row r="906" spans="1:4" x14ac:dyDescent="0.2">
      <c r="A906" s="54">
        <v>845</v>
      </c>
      <c r="B906" s="1220">
        <f>'Expenditures 15-22'!F49</f>
        <v>18155</v>
      </c>
      <c r="D906" s="13" t="str">
        <f t="shared" si="13"/>
        <v>Error?</v>
      </c>
    </row>
    <row r="907" spans="1:4" x14ac:dyDescent="0.2">
      <c r="A907" s="54">
        <v>846</v>
      </c>
      <c r="B907" s="1220">
        <f>'Expenditures 15-22'!F50</f>
        <v>167</v>
      </c>
      <c r="D907" s="13" t="str">
        <f t="shared" si="13"/>
        <v>Error?</v>
      </c>
    </row>
    <row r="908" spans="1:4" x14ac:dyDescent="0.2">
      <c r="A908" s="54">
        <v>847</v>
      </c>
      <c r="B908" s="1220">
        <f>'Expenditures 15-22'!F53</f>
        <v>18322</v>
      </c>
      <c r="C908" s="13" t="s">
        <v>653</v>
      </c>
      <c r="D908" s="13" t="str">
        <f t="shared" si="13"/>
        <v>Error?</v>
      </c>
    </row>
    <row r="909" spans="1:4" x14ac:dyDescent="0.2">
      <c r="A909" s="54">
        <v>848</v>
      </c>
      <c r="B909" s="1220">
        <f>'Expenditures 15-22'!F55</f>
        <v>989</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989</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729</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867</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1596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65753</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191342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4002</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8300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13505</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13505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7207</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3048</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10500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106</v>
      </c>
      <c r="D1012" s="13" t="str">
        <f t="shared" si="14"/>
        <v>Error?</v>
      </c>
    </row>
    <row r="1013" spans="1:4" x14ac:dyDescent="0.2">
      <c r="A1013" s="54">
        <v>952</v>
      </c>
      <c r="B1013" s="1220">
        <f>'Expenditures 15-22'!H38</f>
        <v>201</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307</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21</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21</v>
      </c>
      <c r="C1021" s="13" t="s">
        <v>653</v>
      </c>
      <c r="D1021" s="13" t="str">
        <f t="shared" si="14"/>
        <v>Error?</v>
      </c>
    </row>
    <row r="1022" spans="1:4" x14ac:dyDescent="0.2">
      <c r="A1022" s="54">
        <v>961</v>
      </c>
      <c r="B1022" s="1220">
        <f>'Expenditures 15-22'!H49</f>
        <v>18999</v>
      </c>
      <c r="D1022" s="13" t="str">
        <f t="shared" si="14"/>
        <v>Error?</v>
      </c>
    </row>
    <row r="1023" spans="1:4" x14ac:dyDescent="0.2">
      <c r="A1023" s="54">
        <v>962</v>
      </c>
      <c r="B1023" s="1220">
        <f>'Expenditures 15-22'!H50</f>
        <v>976</v>
      </c>
      <c r="D1023" s="13" t="str">
        <f t="shared" ref="D1023:D1086" si="15">IF(ISBLANK(B1023),"OK",IF(A1023-B1023=0,"OK","Error?"))</f>
        <v>Error?</v>
      </c>
    </row>
    <row r="1024" spans="1:4" x14ac:dyDescent="0.2">
      <c r="A1024" s="54">
        <v>963</v>
      </c>
      <c r="B1024" s="1220">
        <f>'Expenditures 15-22'!H53</f>
        <v>19975</v>
      </c>
      <c r="C1024" s="13" t="s">
        <v>653</v>
      </c>
      <c r="D1024" s="13" t="str">
        <f t="shared" si="15"/>
        <v>Error?</v>
      </c>
    </row>
    <row r="1025" spans="1:4" x14ac:dyDescent="0.2">
      <c r="A1025" s="54">
        <v>964</v>
      </c>
      <c r="B1025" s="1220">
        <f>'Expenditures 15-22'!H55</f>
        <v>483</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483</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20786</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399133</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430419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2095053</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53446</v>
      </c>
      <c r="C1105" s="13" t="s">
        <v>653</v>
      </c>
      <c r="D1105" s="13" t="str">
        <f t="shared" si="16"/>
        <v>Error?</v>
      </c>
    </row>
    <row r="1106" spans="1:4" x14ac:dyDescent="0.2">
      <c r="A1106" s="54">
        <v>1045</v>
      </c>
      <c r="B1106" s="1220">
        <f>'Expenditures 15-22'!K14</f>
        <v>186453</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2783834</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55153</v>
      </c>
      <c r="C1110" s="13" t="s">
        <v>653</v>
      </c>
      <c r="D1110" s="13" t="str">
        <f t="shared" si="16"/>
        <v>Error?</v>
      </c>
    </row>
    <row r="1111" spans="1:4" x14ac:dyDescent="0.2">
      <c r="A1111" s="54">
        <v>1050</v>
      </c>
      <c r="B1111" s="1220">
        <f>'Expenditures 15-22'!K38</f>
        <v>58810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183780</v>
      </c>
      <c r="C1114" s="13" t="s">
        <v>653</v>
      </c>
      <c r="D1114" s="13" t="str">
        <f t="shared" si="16"/>
        <v>Error?</v>
      </c>
    </row>
    <row r="1115" spans="1:4" x14ac:dyDescent="0.2">
      <c r="A1115" s="54">
        <v>1054</v>
      </c>
      <c r="B1115" s="1220">
        <f>'Expenditures 15-22'!K42</f>
        <v>297743</v>
      </c>
      <c r="C1115" s="13" t="s">
        <v>653</v>
      </c>
      <c r="D1115" s="13" t="str">
        <f t="shared" si="16"/>
        <v>Error?</v>
      </c>
    </row>
    <row r="1116" spans="1:4" x14ac:dyDescent="0.2">
      <c r="A1116" s="54">
        <v>1055</v>
      </c>
      <c r="B1116" s="1220">
        <f>'Expenditures 15-22'!K44</f>
        <v>41110</v>
      </c>
      <c r="C1116" s="13" t="s">
        <v>653</v>
      </c>
      <c r="D1116" s="13" t="str">
        <f t="shared" si="16"/>
        <v>Error?</v>
      </c>
    </row>
    <row r="1117" spans="1:4" x14ac:dyDescent="0.2">
      <c r="A1117" s="54">
        <v>1056</v>
      </c>
      <c r="B1117" s="1220">
        <f>'Expenditures 15-22'!K45</f>
        <v>2245</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43355</v>
      </c>
      <c r="C1119" s="13" t="s">
        <v>653</v>
      </c>
      <c r="D1119" s="13" t="str">
        <f t="shared" si="16"/>
        <v>Error?</v>
      </c>
    </row>
    <row r="1120" spans="1:4" x14ac:dyDescent="0.2">
      <c r="A1120" s="54">
        <v>1059</v>
      </c>
      <c r="B1120" s="1220">
        <f>'Expenditures 15-22'!K49</f>
        <v>50057</v>
      </c>
      <c r="C1120" s="13" t="s">
        <v>653</v>
      </c>
      <c r="D1120" s="13" t="str">
        <f t="shared" si="16"/>
        <v>Error?</v>
      </c>
    </row>
    <row r="1121" spans="1:4" x14ac:dyDescent="0.2">
      <c r="A1121" s="54">
        <v>1060</v>
      </c>
      <c r="B1121" s="1220">
        <f>'Expenditures 15-22'!K50</f>
        <v>125372</v>
      </c>
      <c r="C1121" s="13" t="s">
        <v>653</v>
      </c>
      <c r="D1121" s="13" t="str">
        <f t="shared" si="16"/>
        <v>Error?</v>
      </c>
    </row>
    <row r="1122" spans="1:4" x14ac:dyDescent="0.2">
      <c r="A1122" s="54">
        <v>1061</v>
      </c>
      <c r="B1122" s="1220">
        <f>'Expenditures 15-22'!K53</f>
        <v>175429</v>
      </c>
      <c r="C1122" s="13" t="s">
        <v>653</v>
      </c>
      <c r="D1122" s="13" t="str">
        <f t="shared" si="16"/>
        <v>Error?</v>
      </c>
    </row>
    <row r="1123" spans="1:4" x14ac:dyDescent="0.2">
      <c r="A1123" s="54">
        <v>1062</v>
      </c>
      <c r="B1123" s="1220">
        <f>'Expenditures 15-22'!K55</f>
        <v>243214</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243214</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57575</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122856</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180431</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940172</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399133</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4123139</v>
      </c>
      <c r="C1152" s="13" t="s">
        <v>653</v>
      </c>
      <c r="D1152" s="13" t="str">
        <f t="shared" si="17"/>
        <v>Error?</v>
      </c>
    </row>
    <row r="1153" spans="1:4" x14ac:dyDescent="0.2">
      <c r="A1153" s="54">
        <v>1092</v>
      </c>
      <c r="B1153" s="1220">
        <f>'Expenditures 15-22'!K115</f>
        <v>-336373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200997</v>
      </c>
      <c r="D1221" s="13" t="str">
        <f t="shared" si="18"/>
        <v>Error?</v>
      </c>
    </row>
    <row r="1222" spans="1:4" x14ac:dyDescent="0.2">
      <c r="A1222" s="82">
        <v>1161</v>
      </c>
      <c r="D1222" s="13" t="str">
        <f t="shared" si="18"/>
        <v>OK</v>
      </c>
    </row>
    <row r="1223" spans="1:4" x14ac:dyDescent="0.2">
      <c r="A1223" s="54">
        <v>1162</v>
      </c>
      <c r="B1223" s="1220">
        <f>'Expenditures 15-22'!C127</f>
        <v>200997</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200997</v>
      </c>
      <c r="C1225" s="13" t="s">
        <v>653</v>
      </c>
      <c r="D1225" s="13" t="str">
        <f t="shared" si="18"/>
        <v>Error?</v>
      </c>
    </row>
    <row r="1226" spans="1:4" x14ac:dyDescent="0.2">
      <c r="A1226" s="54">
        <v>1165</v>
      </c>
      <c r="B1226" s="1220">
        <f>'Expenditures 15-22'!C150</f>
        <v>200997</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33291</v>
      </c>
      <c r="D1229" s="13" t="str">
        <f t="shared" si="18"/>
        <v>Error?</v>
      </c>
    </row>
    <row r="1230" spans="1:4" x14ac:dyDescent="0.2">
      <c r="A1230" s="82">
        <v>1169</v>
      </c>
      <c r="D1230" s="13" t="str">
        <f t="shared" si="18"/>
        <v>OK</v>
      </c>
    </row>
    <row r="1231" spans="1:4" x14ac:dyDescent="0.2">
      <c r="A1231" s="54">
        <v>1170</v>
      </c>
      <c r="B1231" s="1220">
        <f>'Expenditures 15-22'!D127</f>
        <v>33291</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33291</v>
      </c>
      <c r="C1233" s="13" t="s">
        <v>653</v>
      </c>
      <c r="D1233" s="13" t="str">
        <f t="shared" si="18"/>
        <v>Error?</v>
      </c>
    </row>
    <row r="1234" spans="1:4" x14ac:dyDescent="0.2">
      <c r="A1234" s="54">
        <v>1173</v>
      </c>
      <c r="B1234" s="1220">
        <f>'Expenditures 15-22'!D150</f>
        <v>33291</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78048</v>
      </c>
      <c r="D1237" s="13" t="str">
        <f t="shared" si="18"/>
        <v>Error?</v>
      </c>
    </row>
    <row r="1238" spans="1:4" x14ac:dyDescent="0.2">
      <c r="A1238" s="82">
        <v>1177</v>
      </c>
      <c r="D1238" s="13" t="str">
        <f t="shared" si="18"/>
        <v>OK</v>
      </c>
    </row>
    <row r="1239" spans="1:4" x14ac:dyDescent="0.2">
      <c r="A1239" s="54">
        <v>1178</v>
      </c>
      <c r="B1239" s="1220">
        <f>'Expenditures 15-22'!E127</f>
        <v>78048</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78048</v>
      </c>
      <c r="C1241" s="13" t="s">
        <v>653</v>
      </c>
      <c r="D1241" s="13" t="str">
        <f t="shared" si="18"/>
        <v>Error?</v>
      </c>
    </row>
    <row r="1242" spans="1:4" x14ac:dyDescent="0.2">
      <c r="A1242" s="54">
        <v>1181</v>
      </c>
      <c r="B1242" s="1220">
        <f>'Expenditures 15-22'!E150</f>
        <v>78048</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153351</v>
      </c>
      <c r="D1245" s="13" t="str">
        <f t="shared" si="18"/>
        <v>Error?</v>
      </c>
    </row>
    <row r="1246" spans="1:4" x14ac:dyDescent="0.2">
      <c r="A1246" s="82">
        <v>1185</v>
      </c>
      <c r="D1246" s="13" t="str">
        <f t="shared" si="18"/>
        <v>OK</v>
      </c>
    </row>
    <row r="1247" spans="1:4" x14ac:dyDescent="0.2">
      <c r="A1247" s="54">
        <v>1186</v>
      </c>
      <c r="B1247" s="1220">
        <f>'Expenditures 15-22'!F127</f>
        <v>153351</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153351</v>
      </c>
      <c r="C1249" s="13" t="s">
        <v>653</v>
      </c>
      <c r="D1249" s="13" t="str">
        <f t="shared" si="18"/>
        <v>Error?</v>
      </c>
    </row>
    <row r="1250" spans="1:4" x14ac:dyDescent="0.2">
      <c r="A1250" s="54">
        <v>1189</v>
      </c>
      <c r="B1250" s="1220">
        <f>'Expenditures 15-22'!F150</f>
        <v>153351</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1769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1769</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1769</v>
      </c>
      <c r="C1258" s="13" t="s">
        <v>653</v>
      </c>
      <c r="D1258" s="13" t="str">
        <f t="shared" si="18"/>
        <v>Error?</v>
      </c>
    </row>
    <row r="1259" spans="1:4" x14ac:dyDescent="0.2">
      <c r="A1259" s="54">
        <v>1198</v>
      </c>
      <c r="B1259" s="1220">
        <f>'Expenditures 15-22'!G150</f>
        <v>1769</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467456</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467456</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467456</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467456</v>
      </c>
      <c r="C1288" s="13" t="s">
        <v>653</v>
      </c>
      <c r="D1288" s="13" t="str">
        <f t="shared" si="19"/>
        <v>Error?</v>
      </c>
    </row>
    <row r="1289" spans="1:4" x14ac:dyDescent="0.2">
      <c r="A1289" s="54">
        <v>1228</v>
      </c>
      <c r="B1289" s="1220">
        <f>'Expenditures 15-22'!K151</f>
        <v>244527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330550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290000</v>
      </c>
      <c r="D1315" s="13" t="str">
        <f t="shared" si="19"/>
        <v>Error?</v>
      </c>
    </row>
    <row r="1316" spans="1:4" x14ac:dyDescent="0.2">
      <c r="A1316" s="54">
        <v>1255</v>
      </c>
      <c r="B1316" s="1220">
        <f>'Expenditures 15-22'!H165</f>
        <v>803</v>
      </c>
      <c r="D1316" s="13" t="str">
        <f t="shared" si="19"/>
        <v>Error?</v>
      </c>
    </row>
    <row r="1317" spans="1:4" x14ac:dyDescent="0.2">
      <c r="A1317" s="54">
        <v>1256</v>
      </c>
      <c r="B1317" s="1220">
        <f>'Expenditures 15-22'!H166</f>
        <v>621353</v>
      </c>
      <c r="C1317" s="13" t="s">
        <v>653</v>
      </c>
      <c r="D1317" s="13" t="str">
        <f t="shared" si="19"/>
        <v>Error?</v>
      </c>
    </row>
    <row r="1318" spans="1:4" x14ac:dyDescent="0.2">
      <c r="A1318" s="54">
        <v>1257</v>
      </c>
      <c r="B1318" s="1220">
        <f>'Expenditures 15-22'!H168</f>
        <v>621353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330550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290000</v>
      </c>
      <c r="C1329" s="13" t="s">
        <v>653</v>
      </c>
      <c r="D1329" s="13" t="str">
        <f t="shared" si="19"/>
        <v>Error?</v>
      </c>
    </row>
    <row r="1330" spans="1:4" x14ac:dyDescent="0.2">
      <c r="A1330" s="54">
        <v>1269</v>
      </c>
      <c r="B1330" s="1220">
        <f>'Expenditures 15-22'!K165</f>
        <v>803</v>
      </c>
      <c r="C1330" s="13" t="s">
        <v>653</v>
      </c>
      <c r="D1330" s="13" t="str">
        <f t="shared" si="19"/>
        <v>Error?</v>
      </c>
    </row>
    <row r="1331" spans="1:4" x14ac:dyDescent="0.2">
      <c r="A1331" s="54">
        <v>1270</v>
      </c>
      <c r="B1331" s="1220">
        <f>'Expenditures 15-22'!K166</f>
        <v>621353</v>
      </c>
      <c r="C1331" s="13" t="s">
        <v>653</v>
      </c>
      <c r="D1331" s="13" t="str">
        <f t="shared" si="19"/>
        <v>Error?</v>
      </c>
    </row>
    <row r="1332" spans="1:4" x14ac:dyDescent="0.2">
      <c r="A1332" s="54">
        <v>1271</v>
      </c>
      <c r="B1332" s="1220">
        <f>'Expenditures 15-22'!K168</f>
        <v>621353</v>
      </c>
      <c r="C1332" s="13" t="s">
        <v>653</v>
      </c>
      <c r="D1332" s="13" t="str">
        <f t="shared" si="19"/>
        <v>Error?</v>
      </c>
    </row>
    <row r="1333" spans="1:4" x14ac:dyDescent="0.2">
      <c r="A1333" s="54">
        <v>1272</v>
      </c>
      <c r="B1333" s="1220">
        <f>'Expenditures 15-22'!K169</f>
        <v>-22310</v>
      </c>
      <c r="C1333" s="13" t="s">
        <v>653</v>
      </c>
      <c r="D1333" s="13" t="str">
        <f t="shared" si="19"/>
        <v>Error?</v>
      </c>
    </row>
    <row r="1334" spans="1:4" x14ac:dyDescent="0.2">
      <c r="A1334" s="82">
        <v>1273</v>
      </c>
      <c r="D1334" s="13" t="str">
        <f t="shared" si="19"/>
        <v>OK</v>
      </c>
    </row>
    <row r="1335" spans="1:4" x14ac:dyDescent="0.2">
      <c r="A1335" s="54">
        <v>1274</v>
      </c>
      <c r="B1335" s="1220">
        <f>'Expenditures 15-22'!C176</f>
        <v>202794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202794</v>
      </c>
      <c r="C1339" s="13" t="s">
        <v>653</v>
      </c>
      <c r="D1339" s="13" t="str">
        <f t="shared" si="19"/>
        <v>Error?</v>
      </c>
    </row>
    <row r="1340" spans="1:4" x14ac:dyDescent="0.2">
      <c r="A1340" s="54">
        <v>1279</v>
      </c>
      <c r="B1340" s="1220">
        <f>'Expenditures 15-22'!C204</f>
        <v>202794</v>
      </c>
      <c r="C1340" s="13" t="s">
        <v>653</v>
      </c>
      <c r="D1340" s="13" t="str">
        <f t="shared" si="19"/>
        <v>Error?</v>
      </c>
    </row>
    <row r="1341" spans="1:4" x14ac:dyDescent="0.2">
      <c r="A1341" s="54">
        <v>1280</v>
      </c>
      <c r="B1341" s="1220">
        <f>'Expenditures 15-22'!D176</f>
        <v>6961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6961</v>
      </c>
      <c r="C1345" s="13" t="s">
        <v>653</v>
      </c>
      <c r="D1345" s="13" t="str">
        <f t="shared" si="20"/>
        <v>Error?</v>
      </c>
    </row>
    <row r="1346" spans="1:4" x14ac:dyDescent="0.2">
      <c r="A1346" s="54">
        <v>1285</v>
      </c>
      <c r="B1346" s="1220">
        <f>'Expenditures 15-22'!D204</f>
        <v>6961</v>
      </c>
      <c r="C1346" s="13" t="s">
        <v>653</v>
      </c>
      <c r="D1346" s="13" t="str">
        <f t="shared" si="20"/>
        <v>Error?</v>
      </c>
    </row>
    <row r="1347" spans="1:4" x14ac:dyDescent="0.2">
      <c r="A1347" s="54">
        <v>1286</v>
      </c>
      <c r="B1347" s="1220">
        <f>'Expenditures 15-22'!E176</f>
        <v>132421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132421</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132421</v>
      </c>
      <c r="C1353" s="13" t="s">
        <v>653</v>
      </c>
      <c r="D1353" s="13" t="str">
        <f t="shared" si="20"/>
        <v>Error?</v>
      </c>
    </row>
    <row r="1354" spans="1:4" x14ac:dyDescent="0.2">
      <c r="A1354" s="54">
        <v>1293</v>
      </c>
      <c r="B1354" s="1220">
        <f>'Expenditures 15-22'!F176</f>
        <v>43513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43513</v>
      </c>
      <c r="C1358" s="13" t="s">
        <v>653</v>
      </c>
      <c r="D1358" s="13" t="str">
        <f t="shared" si="20"/>
        <v>Error?</v>
      </c>
    </row>
    <row r="1359" spans="1:4" x14ac:dyDescent="0.2">
      <c r="A1359" s="54">
        <v>1298</v>
      </c>
      <c r="B1359" s="1220">
        <f>'Expenditures 15-22'!F204</f>
        <v>43513</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385689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385689</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385689</v>
      </c>
      <c r="C1388" s="13" t="s">
        <v>653</v>
      </c>
      <c r="D1388" s="13" t="str">
        <f t="shared" si="20"/>
        <v>Error?</v>
      </c>
    </row>
    <row r="1389" spans="1:4" x14ac:dyDescent="0.2">
      <c r="A1389" s="54">
        <v>1328</v>
      </c>
      <c r="B1389" s="1220">
        <f>'Expenditures 15-22'!K205</f>
        <v>-129200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434</v>
      </c>
      <c r="D1407" s="13" t="str">
        <f t="shared" ref="D1407:D1470" si="21">IF(ISBLANK(B1407),"OK",IF(A1407-B1407=0,"OK","Error?"))</f>
        <v>Error?</v>
      </c>
    </row>
    <row r="1408" spans="1:4" x14ac:dyDescent="0.2">
      <c r="A1408" s="54">
        <v>1347</v>
      </c>
      <c r="B1408" s="1220">
        <f>'Expenditures 15-22'!D217</f>
        <v>3379</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36235</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652</v>
      </c>
      <c r="D1412" s="13" t="str">
        <f t="shared" si="21"/>
        <v>Error?</v>
      </c>
    </row>
    <row r="1413" spans="1:4" x14ac:dyDescent="0.2">
      <c r="A1413" s="54">
        <v>1352</v>
      </c>
      <c r="B1413" s="1220">
        <f>'Expenditures 15-22'!D228</f>
        <v>4268</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32828</v>
      </c>
      <c r="D1416" s="13" t="str">
        <f t="shared" si="21"/>
        <v>Error?</v>
      </c>
    </row>
    <row r="1417" spans="1:4" x14ac:dyDescent="0.2">
      <c r="A1417" s="54">
        <v>1356</v>
      </c>
      <c r="B1417" s="1220">
        <f>'Expenditures 15-22'!D232</f>
        <v>37748</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18</v>
      </c>
      <c r="D1422" s="13" t="str">
        <f t="shared" si="21"/>
        <v>Error?</v>
      </c>
    </row>
    <row r="1423" spans="1:4" x14ac:dyDescent="0.2">
      <c r="A1423" s="54">
        <v>1362</v>
      </c>
      <c r="B1423" s="1220">
        <f>'Expenditures 15-22'!D240</f>
        <v>1742</v>
      </c>
      <c r="D1423" s="13" t="str">
        <f t="shared" si="21"/>
        <v>Error?</v>
      </c>
    </row>
    <row r="1424" spans="1:4" x14ac:dyDescent="0.2">
      <c r="A1424" s="54">
        <v>1363</v>
      </c>
      <c r="B1424" s="1220">
        <f>'Expenditures 15-22'!D251</f>
        <v>1760</v>
      </c>
      <c r="C1424" s="13" t="s">
        <v>653</v>
      </c>
      <c r="D1424" s="13" t="str">
        <f t="shared" si="21"/>
        <v>Error?</v>
      </c>
    </row>
    <row r="1425" spans="1:4" x14ac:dyDescent="0.2">
      <c r="A1425" s="54">
        <v>1364</v>
      </c>
      <c r="B1425" s="1220">
        <f>'Expenditures 15-22'!D253</f>
        <v>14270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14270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9928</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37096</v>
      </c>
      <c r="D1431" s="13" t="str">
        <f t="shared" si="21"/>
        <v>Error?</v>
      </c>
    </row>
    <row r="1432" spans="1:4" x14ac:dyDescent="0.2">
      <c r="A1432" s="54">
        <v>1371</v>
      </c>
      <c r="B1432" s="1220">
        <f>'Expenditures 15-22'!D261</f>
        <v>29599</v>
      </c>
      <c r="D1432" s="13" t="str">
        <f t="shared" si="21"/>
        <v>Error?</v>
      </c>
    </row>
    <row r="1433" spans="1:4" x14ac:dyDescent="0.2">
      <c r="A1433" s="54">
        <v>1372</v>
      </c>
      <c r="B1433" s="1220">
        <f>'Expenditures 15-22'!D262</f>
        <v>9744</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86367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140145</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176380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434</v>
      </c>
      <c r="C1471" s="13" t="s">
        <v>653</v>
      </c>
      <c r="D1471" s="13" t="str">
        <f t="shared" ref="D1471:D1534" si="22">IF(ISBLANK(B1471),"OK",IF(A1471-B1471=0,"OK","Error?"))</f>
        <v>Error?</v>
      </c>
    </row>
    <row r="1472" spans="1:4" x14ac:dyDescent="0.2">
      <c r="A1472" s="54">
        <v>1411</v>
      </c>
      <c r="B1472" s="1220">
        <f>'Expenditures 15-22'!K217</f>
        <v>3379</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36235</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652</v>
      </c>
      <c r="C1476" s="13" t="s">
        <v>653</v>
      </c>
      <c r="D1476" s="13" t="str">
        <f t="shared" si="22"/>
        <v>Error?</v>
      </c>
    </row>
    <row r="1477" spans="1:4" x14ac:dyDescent="0.2">
      <c r="A1477" s="54">
        <v>1416</v>
      </c>
      <c r="B1477" s="1220">
        <f>'Expenditures 15-22'!K228</f>
        <v>4268</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32828</v>
      </c>
      <c r="C1480" s="13" t="s">
        <v>653</v>
      </c>
      <c r="D1480" s="13" t="str">
        <f t="shared" si="22"/>
        <v>Error?</v>
      </c>
    </row>
    <row r="1481" spans="1:4" x14ac:dyDescent="0.2">
      <c r="A1481" s="54">
        <v>1420</v>
      </c>
      <c r="B1481" s="1220">
        <f>'Expenditures 15-22'!K232</f>
        <v>37748</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18</v>
      </c>
      <c r="C1486" s="13" t="s">
        <v>653</v>
      </c>
      <c r="D1486" s="13" t="str">
        <f t="shared" si="22"/>
        <v>Error?</v>
      </c>
    </row>
    <row r="1487" spans="1:4" x14ac:dyDescent="0.2">
      <c r="A1487" s="54">
        <v>1426</v>
      </c>
      <c r="B1487" s="1220">
        <f>'Expenditures 15-22'!K240</f>
        <v>1742</v>
      </c>
      <c r="C1487" s="13" t="s">
        <v>653</v>
      </c>
      <c r="D1487" s="13" t="str">
        <f t="shared" si="22"/>
        <v>Error?</v>
      </c>
    </row>
    <row r="1488" spans="1:4" x14ac:dyDescent="0.2">
      <c r="A1488" s="54">
        <v>1427</v>
      </c>
      <c r="B1488" s="1220">
        <f>'Expenditures 15-22'!K251</f>
        <v>1760</v>
      </c>
      <c r="C1488" s="13" t="s">
        <v>653</v>
      </c>
      <c r="D1488" s="13" t="str">
        <f t="shared" si="22"/>
        <v>Error?</v>
      </c>
    </row>
    <row r="1489" spans="1:4" x14ac:dyDescent="0.2">
      <c r="A1489" s="54">
        <v>1428</v>
      </c>
      <c r="B1489" s="1220">
        <f>'Expenditures 15-22'!K253</f>
        <v>14270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14270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9928</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37096</v>
      </c>
      <c r="C1495" s="13" t="s">
        <v>653</v>
      </c>
      <c r="D1495" s="13" t="str">
        <f t="shared" si="22"/>
        <v>Error?</v>
      </c>
    </row>
    <row r="1496" spans="1:4" x14ac:dyDescent="0.2">
      <c r="A1496" s="54">
        <v>1435</v>
      </c>
      <c r="B1496" s="1220">
        <f>'Expenditures 15-22'!K261</f>
        <v>29599</v>
      </c>
      <c r="C1496" s="13" t="s">
        <v>653</v>
      </c>
      <c r="D1496" s="13" t="str">
        <f t="shared" si="22"/>
        <v>Error?</v>
      </c>
    </row>
    <row r="1497" spans="1:4" x14ac:dyDescent="0.2">
      <c r="A1497" s="54">
        <v>1436</v>
      </c>
      <c r="B1497" s="1220">
        <f>'Expenditures 15-22'!K262</f>
        <v>9744</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86367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140145</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176380</v>
      </c>
      <c r="C1517" s="13" t="s">
        <v>653</v>
      </c>
      <c r="D1517" s="13" t="str">
        <f t="shared" si="22"/>
        <v>Error?</v>
      </c>
    </row>
    <row r="1518" spans="1:4" x14ac:dyDescent="0.2">
      <c r="A1518" s="54">
        <v>1457</v>
      </c>
      <c r="B1518" s="1220">
        <f>'Expenditures 15-22'!K289</f>
        <v>-56358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1264283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927910</v>
      </c>
      <c r="C1630" s="13" t="s">
        <v>653</v>
      </c>
      <c r="D1630" s="13" t="str">
        <f t="shared" si="24"/>
        <v>Error?</v>
      </c>
    </row>
    <row r="1631" spans="1:4" x14ac:dyDescent="0.2">
      <c r="A1631" s="54">
        <v>1570</v>
      </c>
      <c r="B1631" s="1220">
        <f>'Acct Summary 7-8'!D79</f>
        <v>389857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634384</v>
      </c>
      <c r="C1644" s="13" t="s">
        <v>653</v>
      </c>
      <c r="D1644" s="13" t="str">
        <f t="shared" si="24"/>
        <v>Error?</v>
      </c>
    </row>
    <row r="1645" spans="1:4" x14ac:dyDescent="0.2">
      <c r="A1645" s="54">
        <v>1584</v>
      </c>
      <c r="B1645" s="1220">
        <f>'Acct Summary 7-8'!E79</f>
        <v>346158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323848</v>
      </c>
      <c r="C1658" s="13" t="s">
        <v>653</v>
      </c>
      <c r="D1658" s="13" t="str">
        <f t="shared" si="24"/>
        <v>Error?</v>
      </c>
    </row>
    <row r="1659" spans="1:4" x14ac:dyDescent="0.2">
      <c r="A1659" s="54">
        <v>1598</v>
      </c>
      <c r="B1659" s="1220">
        <f>'Acct Summary 7-8'!F79</f>
        <v>421455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292255</v>
      </c>
      <c r="C1672" s="13" t="s">
        <v>653</v>
      </c>
      <c r="D1672" s="13" t="str">
        <f t="shared" si="25"/>
        <v>Error?</v>
      </c>
    </row>
    <row r="1673" spans="1:4" x14ac:dyDescent="0.2">
      <c r="A1673" s="54">
        <v>1612</v>
      </c>
      <c r="B1673" s="1220">
        <f>'Acct Summary 7-8'!G79</f>
        <v>97032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40674</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2230289</v>
      </c>
      <c r="C1744" s="13" t="s">
        <v>653</v>
      </c>
      <c r="D1744" s="13" t="str">
        <f t="shared" si="26"/>
        <v>Error?</v>
      </c>
    </row>
    <row r="1745" spans="1:5" x14ac:dyDescent="0.2">
      <c r="A1745" s="54">
        <v>1684</v>
      </c>
      <c r="B1745" s="1220">
        <f>'Tax Sched 24'!B5</f>
        <v>286897</v>
      </c>
      <c r="C1745" s="13" t="s">
        <v>653</v>
      </c>
      <c r="D1745" s="13" t="str">
        <f t="shared" si="26"/>
        <v>Error?</v>
      </c>
    </row>
    <row r="1746" spans="1:5" x14ac:dyDescent="0.2">
      <c r="A1746" s="54">
        <v>1685</v>
      </c>
      <c r="B1746" s="1220">
        <f>'Tax Sched 24'!B6</f>
        <v>598759</v>
      </c>
      <c r="C1746" s="13" t="s">
        <v>653</v>
      </c>
      <c r="D1746" s="13" t="str">
        <f t="shared" si="26"/>
        <v>Error?</v>
      </c>
    </row>
    <row r="1747" spans="1:5" x14ac:dyDescent="0.2">
      <c r="A1747" s="54">
        <v>1686</v>
      </c>
      <c r="B1747" s="1220">
        <f>'Tax Sched 24'!B7</f>
        <v>191267</v>
      </c>
      <c r="C1747" s="13" t="s">
        <v>653</v>
      </c>
      <c r="D1747" s="13" t="str">
        <f t="shared" si="26"/>
        <v>Error?</v>
      </c>
    </row>
    <row r="1748" spans="1:5" x14ac:dyDescent="0.2">
      <c r="A1748" s="54">
        <v>1687</v>
      </c>
      <c r="B1748" s="1220">
        <f>'Tax Sched 24'!B8</f>
        <v>58599</v>
      </c>
      <c r="C1748" s="13" t="s">
        <v>653</v>
      </c>
      <c r="D1748" s="13" t="str">
        <f t="shared" si="26"/>
        <v>Error?</v>
      </c>
    </row>
    <row r="1749" spans="1:5" x14ac:dyDescent="0.2">
      <c r="A1749" s="54">
        <v>1688</v>
      </c>
      <c r="B1749" s="1220">
        <f>'Tax Sched 24'!B10</f>
        <v>19137</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92478</v>
      </c>
      <c r="C1752" s="13" t="s">
        <v>653</v>
      </c>
      <c r="D1752" s="13" t="str">
        <f t="shared" si="26"/>
        <v>Error?</v>
      </c>
    </row>
    <row r="1753" spans="1:5" x14ac:dyDescent="0.2">
      <c r="A1753" s="54">
        <v>1692</v>
      </c>
      <c r="B1753" s="1220">
        <f>'Tax Sched 24'!B12</f>
        <v>44702</v>
      </c>
      <c r="C1753" s="13" t="s">
        <v>653</v>
      </c>
      <c r="D1753" s="13" t="str">
        <f t="shared" si="26"/>
        <v>Error?</v>
      </c>
    </row>
    <row r="1754" spans="1:5" x14ac:dyDescent="0.2">
      <c r="A1754" s="54">
        <v>1693</v>
      </c>
      <c r="B1754" s="1220">
        <f>'Tax Sched 24'!B14</f>
        <v>31919</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3612645</v>
      </c>
      <c r="C1759" s="13" t="s">
        <v>653</v>
      </c>
      <c r="D1759" s="13" t="str">
        <f t="shared" si="26"/>
        <v>Error?</v>
      </c>
    </row>
    <row r="1760" spans="1:5" x14ac:dyDescent="0.2">
      <c r="A1760" s="54">
        <v>1699</v>
      </c>
      <c r="B1760" s="1220">
        <f>'Tax Sched 24'!D4</f>
        <v>1000645</v>
      </c>
      <c r="C1760" s="13" t="s">
        <v>653</v>
      </c>
      <c r="D1760" s="13" t="str">
        <f t="shared" si="26"/>
        <v>Error?</v>
      </c>
    </row>
    <row r="1761" spans="1:5" x14ac:dyDescent="0.2">
      <c r="A1761" s="54">
        <v>1700</v>
      </c>
      <c r="B1761" s="1220">
        <f>'Tax Sched 24'!D5</f>
        <v>128713</v>
      </c>
      <c r="C1761" s="13" t="s">
        <v>653</v>
      </c>
      <c r="D1761" s="13" t="str">
        <f t="shared" si="26"/>
        <v>Error?</v>
      </c>
    </row>
    <row r="1762" spans="1:5" s="79" customFormat="1" x14ac:dyDescent="0.2">
      <c r="A1762" s="54">
        <v>1701</v>
      </c>
      <c r="B1762" s="1220">
        <f>'Tax Sched 24'!D6</f>
        <v>271319</v>
      </c>
      <c r="C1762" s="13" t="s">
        <v>653</v>
      </c>
      <c r="D1762" s="13" t="str">
        <f t="shared" si="26"/>
        <v>Error?</v>
      </c>
      <c r="E1762" s="80"/>
    </row>
    <row r="1763" spans="1:5" x14ac:dyDescent="0.2">
      <c r="A1763" s="54">
        <v>1702</v>
      </c>
      <c r="B1763" s="1220">
        <f>'Tax Sched 24'!D7</f>
        <v>85797</v>
      </c>
      <c r="C1763" s="13" t="s">
        <v>653</v>
      </c>
      <c r="D1763" s="13" t="str">
        <f t="shared" si="26"/>
        <v>Error?</v>
      </c>
    </row>
    <row r="1764" spans="1:5" x14ac:dyDescent="0.2">
      <c r="A1764" s="54">
        <v>1703</v>
      </c>
      <c r="B1764" s="1220">
        <f>'Tax Sched 24'!D8</f>
        <v>26278</v>
      </c>
      <c r="C1764" s="13" t="s">
        <v>653</v>
      </c>
      <c r="D1764" s="13" t="str">
        <f t="shared" si="26"/>
        <v>Error?</v>
      </c>
    </row>
    <row r="1765" spans="1:5" x14ac:dyDescent="0.2">
      <c r="A1765" s="54">
        <v>1704</v>
      </c>
      <c r="B1765" s="1220">
        <f>'Tax Sched 24'!D10</f>
        <v>8577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41474</v>
      </c>
      <c r="C1768" s="13" t="s">
        <v>653</v>
      </c>
      <c r="D1768" s="13" t="str">
        <f t="shared" si="26"/>
        <v>Error?</v>
      </c>
    </row>
    <row r="1769" spans="1:5" x14ac:dyDescent="0.2">
      <c r="A1769" s="54">
        <v>1708</v>
      </c>
      <c r="B1769" s="1220">
        <f>'Tax Sched 24'!D12</f>
        <v>20034</v>
      </c>
      <c r="C1769" s="13" t="s">
        <v>653</v>
      </c>
      <c r="D1769" s="13" t="str">
        <f t="shared" si="26"/>
        <v>Error?</v>
      </c>
    </row>
    <row r="1770" spans="1:5" x14ac:dyDescent="0.2">
      <c r="A1770" s="54">
        <v>1709</v>
      </c>
      <c r="B1770" s="1220">
        <f>'Tax Sched 24'!D14</f>
        <v>14305</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1623419</v>
      </c>
      <c r="C1775" s="13" t="s">
        <v>653</v>
      </c>
      <c r="D1775" s="13" t="str">
        <f t="shared" si="26"/>
        <v>Error?</v>
      </c>
    </row>
    <row r="1776" spans="1:5" x14ac:dyDescent="0.2">
      <c r="A1776" s="54">
        <v>1715</v>
      </c>
      <c r="B1776" s="1220">
        <f>'Tax Sched 24'!C4</f>
        <v>1229644</v>
      </c>
      <c r="D1776" s="13" t="str">
        <f t="shared" si="26"/>
        <v>Error?</v>
      </c>
    </row>
    <row r="1777" spans="1:4" x14ac:dyDescent="0.2">
      <c r="A1777" s="54">
        <v>1716</v>
      </c>
      <c r="B1777" s="1220">
        <f>'Tax Sched 24'!C5</f>
        <v>158184</v>
      </c>
      <c r="D1777" s="13" t="str">
        <f t="shared" si="26"/>
        <v>Error?</v>
      </c>
    </row>
    <row r="1778" spans="1:4" x14ac:dyDescent="0.2">
      <c r="A1778" s="54">
        <v>1717</v>
      </c>
      <c r="B1778" s="1220">
        <f>'Tax Sched 24'!C6</f>
        <v>327440</v>
      </c>
      <c r="D1778" s="13" t="str">
        <f t="shared" si="26"/>
        <v>Error?</v>
      </c>
    </row>
    <row r="1779" spans="1:4" x14ac:dyDescent="0.2">
      <c r="A1779" s="54">
        <v>1718</v>
      </c>
      <c r="B1779" s="1220">
        <f>'Tax Sched 24'!C7</f>
        <v>105470</v>
      </c>
      <c r="D1779" s="13" t="str">
        <f t="shared" si="26"/>
        <v>Error?</v>
      </c>
    </row>
    <row r="1780" spans="1:4" x14ac:dyDescent="0.2">
      <c r="A1780" s="54">
        <v>1719</v>
      </c>
      <c r="B1780" s="1220">
        <f>'Tax Sched 24'!C8</f>
        <v>32321</v>
      </c>
      <c r="D1780" s="13" t="str">
        <f t="shared" si="26"/>
        <v>Error?</v>
      </c>
    </row>
    <row r="1781" spans="1:4" x14ac:dyDescent="0.2">
      <c r="A1781" s="54">
        <v>1720</v>
      </c>
      <c r="B1781" s="1220">
        <f>'Tax Sched 24'!C10</f>
        <v>10560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51004</v>
      </c>
      <c r="D1784" s="13" t="str">
        <f t="shared" si="26"/>
        <v>Error?</v>
      </c>
    </row>
    <row r="1785" spans="1:4" x14ac:dyDescent="0.2">
      <c r="A1785" s="54">
        <v>1724</v>
      </c>
      <c r="B1785" s="1220">
        <f>'Tax Sched 24'!C12</f>
        <v>24668</v>
      </c>
      <c r="D1785" s="13" t="str">
        <f t="shared" si="26"/>
        <v>Error?</v>
      </c>
    </row>
    <row r="1786" spans="1:4" x14ac:dyDescent="0.2">
      <c r="A1786" s="54">
        <v>1725</v>
      </c>
      <c r="B1786" s="1220">
        <f>'Tax Sched 24'!C14</f>
        <v>17614</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1989226</v>
      </c>
      <c r="C1791" s="13" t="s">
        <v>653</v>
      </c>
      <c r="D1791" s="13" t="str">
        <f t="shared" ref="D1791:D1854" si="27">IF(ISBLANK(B1791),"OK",IF(A1791-B1791=0,"OK","Error?"))</f>
        <v>Error?</v>
      </c>
    </row>
    <row r="1792" spans="1:4" x14ac:dyDescent="0.2">
      <c r="A1792" s="54">
        <v>1731</v>
      </c>
      <c r="B1792" s="1220">
        <f>'Tax Sched 24'!F4</f>
        <v>1088898</v>
      </c>
      <c r="C1792" s="13" t="s">
        <v>653</v>
      </c>
      <c r="D1792" s="13" t="str">
        <f t="shared" si="27"/>
        <v>Error?</v>
      </c>
    </row>
    <row r="1793" spans="1:4" x14ac:dyDescent="0.2">
      <c r="A1793" s="54">
        <v>1732</v>
      </c>
      <c r="B1793" s="1220">
        <f>'Tax Sched 24'!F5</f>
        <v>140078</v>
      </c>
      <c r="C1793" s="13" t="s">
        <v>653</v>
      </c>
      <c r="D1793" s="13" t="str">
        <f t="shared" si="27"/>
        <v>Error?</v>
      </c>
    </row>
    <row r="1794" spans="1:4" x14ac:dyDescent="0.2">
      <c r="A1794" s="54">
        <v>1733</v>
      </c>
      <c r="B1794" s="1220">
        <f>'Tax Sched 24'!F6</f>
        <v>289962</v>
      </c>
      <c r="C1794" s="13" t="s">
        <v>653</v>
      </c>
      <c r="D1794" s="13" t="str">
        <f t="shared" si="27"/>
        <v>Error?</v>
      </c>
    </row>
    <row r="1795" spans="1:4" x14ac:dyDescent="0.2">
      <c r="A1795" s="54">
        <v>1734</v>
      </c>
      <c r="B1795" s="1220">
        <f>'Tax Sched 24'!F7</f>
        <v>93398</v>
      </c>
      <c r="C1795" s="13" t="s">
        <v>653</v>
      </c>
      <c r="D1795" s="13" t="str">
        <f t="shared" si="27"/>
        <v>Error?</v>
      </c>
    </row>
    <row r="1796" spans="1:4" x14ac:dyDescent="0.2">
      <c r="A1796" s="54">
        <v>1735</v>
      </c>
      <c r="B1796" s="1220">
        <f>'Tax Sched 24'!F8</f>
        <v>28621</v>
      </c>
      <c r="C1796" s="13" t="s">
        <v>653</v>
      </c>
      <c r="D1796" s="13" t="str">
        <f t="shared" si="27"/>
        <v>Error?</v>
      </c>
    </row>
    <row r="1797" spans="1:4" x14ac:dyDescent="0.2">
      <c r="A1797" s="54">
        <v>1736</v>
      </c>
      <c r="B1797" s="1220">
        <f>'Tax Sched 24'!F10</f>
        <v>9351</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45165</v>
      </c>
      <c r="C1800" s="13" t="s">
        <v>653</v>
      </c>
      <c r="D1800" s="13" t="str">
        <f t="shared" si="27"/>
        <v>Error?</v>
      </c>
    </row>
    <row r="1801" spans="1:4" x14ac:dyDescent="0.2">
      <c r="A1801" s="54">
        <v>1740</v>
      </c>
      <c r="B1801" s="1220">
        <f>'Tax Sched 24'!F12</f>
        <v>21845</v>
      </c>
      <c r="C1801" s="13" t="s">
        <v>653</v>
      </c>
      <c r="D1801" s="13" t="str">
        <f t="shared" si="27"/>
        <v>Error?</v>
      </c>
    </row>
    <row r="1802" spans="1:4" x14ac:dyDescent="0.2">
      <c r="A1802" s="54">
        <v>1741</v>
      </c>
      <c r="B1802" s="1220">
        <f>'Tax Sched 24'!F14</f>
        <v>15598</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2318542</v>
      </c>
      <c r="D1808" s="13" t="str">
        <f t="shared" si="27"/>
        <v>Error?</v>
      </c>
    </row>
    <row r="1809" spans="1:4" x14ac:dyDescent="0.2">
      <c r="A1809" s="54">
        <v>1748</v>
      </c>
      <c r="B1809" s="1220">
        <f>'Tax Sched 24'!E5</f>
        <v>298262</v>
      </c>
      <c r="D1809" s="13" t="str">
        <f t="shared" si="27"/>
        <v>Error?</v>
      </c>
    </row>
    <row r="1810" spans="1:4" x14ac:dyDescent="0.2">
      <c r="A1810" s="54">
        <v>1749</v>
      </c>
      <c r="B1810" s="1220">
        <f>'Tax Sched 24'!E6</f>
        <v>617402</v>
      </c>
      <c r="D1810" s="13" t="str">
        <f t="shared" si="27"/>
        <v>Error?</v>
      </c>
    </row>
    <row r="1811" spans="1:4" x14ac:dyDescent="0.2">
      <c r="A1811" s="54">
        <v>1750</v>
      </c>
      <c r="B1811" s="1220">
        <f>'Tax Sched 24'!E7</f>
        <v>198868</v>
      </c>
      <c r="D1811" s="13" t="str">
        <f t="shared" si="27"/>
        <v>Error?</v>
      </c>
    </row>
    <row r="1812" spans="1:4" x14ac:dyDescent="0.2">
      <c r="A1812" s="54">
        <v>1751</v>
      </c>
      <c r="B1812" s="1220">
        <f>'Tax Sched 24'!E8</f>
        <v>60942</v>
      </c>
      <c r="D1812" s="13" t="str">
        <f t="shared" si="27"/>
        <v>Error?</v>
      </c>
    </row>
    <row r="1813" spans="1:4" x14ac:dyDescent="0.2">
      <c r="A1813" s="54">
        <v>1752</v>
      </c>
      <c r="B1813" s="1220">
        <f>'Tax Sched 24'!E10</f>
        <v>19911</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96169</v>
      </c>
      <c r="D1816" s="13" t="str">
        <f t="shared" si="27"/>
        <v>Error?</v>
      </c>
    </row>
    <row r="1817" spans="1:4" x14ac:dyDescent="0.2">
      <c r="A1817" s="54">
        <v>1756</v>
      </c>
      <c r="B1817" s="1220">
        <f>'Tax Sched 24'!E12</f>
        <v>46513</v>
      </c>
      <c r="D1817" s="13" t="str">
        <f t="shared" si="27"/>
        <v>Error?</v>
      </c>
    </row>
    <row r="1818" spans="1:4" x14ac:dyDescent="0.2">
      <c r="A1818" s="54">
        <v>1757</v>
      </c>
      <c r="B1818" s="1220">
        <f>'Tax Sched 24'!E14</f>
        <v>33212</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3750763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5300000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31919</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31919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31919</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38176</v>
      </c>
      <c r="D2008" s="13" t="str">
        <f t="shared" si="30"/>
        <v>Error?</v>
      </c>
    </row>
    <row r="2009" spans="1:4" x14ac:dyDescent="0.2">
      <c r="A2009" s="54">
        <v>1948</v>
      </c>
      <c r="B2009" s="1220">
        <f>'Cap Outlay Deprec 27'!C8</f>
        <v>9654453</v>
      </c>
      <c r="D2009" s="13" t="str">
        <f t="shared" si="30"/>
        <v>Error?</v>
      </c>
    </row>
    <row r="2010" spans="1:4" x14ac:dyDescent="0.2">
      <c r="A2010" s="54">
        <v>1949</v>
      </c>
      <c r="B2010" s="1220">
        <f>'Cap Outlay Deprec 27'!C10</f>
        <v>60781</v>
      </c>
      <c r="D2010" s="13" t="str">
        <f t="shared" si="30"/>
        <v>Error?</v>
      </c>
    </row>
    <row r="2011" spans="1:4" x14ac:dyDescent="0.2">
      <c r="A2011" s="54">
        <v>1950</v>
      </c>
      <c r="B2011" s="1220">
        <f>'Cap Outlay Deprec 27'!C12</f>
        <v>650676</v>
      </c>
      <c r="D2011" s="13" t="str">
        <f t="shared" si="30"/>
        <v>Error?</v>
      </c>
    </row>
    <row r="2012" spans="1:4" x14ac:dyDescent="0.2">
      <c r="A2012" s="54">
        <v>1951</v>
      </c>
      <c r="B2012" s="1220">
        <f>'Cap Outlay Deprec 27'!C13</f>
        <v>232978</v>
      </c>
      <c r="D2012" s="13" t="str">
        <f t="shared" si="30"/>
        <v>Error?</v>
      </c>
    </row>
    <row r="2013" spans="1:4" x14ac:dyDescent="0.2">
      <c r="A2013" s="54">
        <v>1952</v>
      </c>
      <c r="B2013" s="1220">
        <f>'Cap Outlay Deprec 27'!C16</f>
        <v>10637064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15274</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15274</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31276</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31276</v>
      </c>
      <c r="C2025" s="13" t="s">
        <v>653</v>
      </c>
      <c r="D2025" s="13" t="str">
        <f t="shared" si="30"/>
        <v>Error?</v>
      </c>
    </row>
    <row r="2026" spans="1:4" x14ac:dyDescent="0.2">
      <c r="A2026" s="54">
        <v>1965</v>
      </c>
      <c r="B2026" s="1220">
        <f>'Cap Outlay Deprec 27'!F5</f>
        <v>38176</v>
      </c>
      <c r="C2026" s="13" t="s">
        <v>653</v>
      </c>
      <c r="D2026" s="13" t="str">
        <f t="shared" si="30"/>
        <v>Error?</v>
      </c>
    </row>
    <row r="2027" spans="1:4" x14ac:dyDescent="0.2">
      <c r="A2027" s="54">
        <v>1966</v>
      </c>
      <c r="B2027" s="1220">
        <f>'Cap Outlay Deprec 27'!F8</f>
        <v>9654453</v>
      </c>
      <c r="C2027" s="13" t="s">
        <v>653</v>
      </c>
      <c r="D2027" s="13" t="str">
        <f t="shared" si="30"/>
        <v>Error?</v>
      </c>
    </row>
    <row r="2028" spans="1:4" x14ac:dyDescent="0.2">
      <c r="A2028" s="54">
        <v>1967</v>
      </c>
      <c r="B2028" s="1220">
        <f>'Cap Outlay Deprec 27'!F10</f>
        <v>60781</v>
      </c>
      <c r="C2028" s="13" t="s">
        <v>653</v>
      </c>
      <c r="D2028" s="13" t="str">
        <f t="shared" si="30"/>
        <v>Error?</v>
      </c>
    </row>
    <row r="2029" spans="1:4" x14ac:dyDescent="0.2">
      <c r="A2029" s="54">
        <v>1968</v>
      </c>
      <c r="B2029" s="1220">
        <f>'Cap Outlay Deprec 27'!F12</f>
        <v>634674</v>
      </c>
      <c r="C2029" s="13" t="s">
        <v>653</v>
      </c>
      <c r="D2029" s="13" t="str">
        <f t="shared" si="30"/>
        <v>Error?</v>
      </c>
    </row>
    <row r="2030" spans="1:4" x14ac:dyDescent="0.2">
      <c r="A2030" s="54">
        <v>1969</v>
      </c>
      <c r="B2030" s="1220">
        <f>'Cap Outlay Deprec 27'!F13</f>
        <v>232978</v>
      </c>
      <c r="C2030" s="13" t="s">
        <v>653</v>
      </c>
      <c r="D2030" s="13" t="str">
        <f t="shared" si="30"/>
        <v>Error?</v>
      </c>
    </row>
    <row r="2031" spans="1:4" x14ac:dyDescent="0.2">
      <c r="A2031" s="54">
        <v>1970</v>
      </c>
      <c r="B2031" s="1220">
        <f>'Cap Outlay Deprec 27'!F16</f>
        <v>10621062</v>
      </c>
      <c r="C2031" s="13" t="s">
        <v>653</v>
      </c>
      <c r="D2031" s="13" t="str">
        <f t="shared" si="30"/>
        <v>Error?</v>
      </c>
    </row>
    <row r="2032" spans="1:4" x14ac:dyDescent="0.2">
      <c r="A2032" s="82">
        <v>1971</v>
      </c>
      <c r="D2032" s="13" t="str">
        <f t="shared" si="30"/>
        <v>OK</v>
      </c>
    </row>
    <row r="2033" spans="1:4" x14ac:dyDescent="0.2">
      <c r="A2033" s="54">
        <v>1972</v>
      </c>
      <c r="B2033" s="1220">
        <f>'Cap Outlay Deprec 27'!H8</f>
        <v>3274114</v>
      </c>
      <c r="D2033" s="13" t="str">
        <f t="shared" si="30"/>
        <v>Error?</v>
      </c>
    </row>
    <row r="2034" spans="1:4" x14ac:dyDescent="0.2">
      <c r="A2034" s="54">
        <v>1973</v>
      </c>
      <c r="B2034" s="1220">
        <f>'Cap Outlay Deprec 27'!H10</f>
        <v>48050</v>
      </c>
      <c r="D2034" s="13" t="str">
        <f t="shared" si="30"/>
        <v>Error?</v>
      </c>
    </row>
    <row r="2035" spans="1:4" x14ac:dyDescent="0.2">
      <c r="A2035" s="54">
        <v>1974</v>
      </c>
      <c r="B2035" s="1220">
        <f>'Cap Outlay Deprec 27'!H12</f>
        <v>422727</v>
      </c>
      <c r="D2035" s="13" t="str">
        <f t="shared" si="30"/>
        <v>Error?</v>
      </c>
    </row>
    <row r="2036" spans="1:4" x14ac:dyDescent="0.2">
      <c r="A2036" s="54">
        <v>1975</v>
      </c>
      <c r="B2036" s="1220">
        <f>'Cap Outlay Deprec 27'!H13</f>
        <v>225028</v>
      </c>
      <c r="D2036" s="13" t="str">
        <f t="shared" si="30"/>
        <v>Error?</v>
      </c>
    </row>
    <row r="2037" spans="1:4" x14ac:dyDescent="0.2">
      <c r="A2037" s="54">
        <v>1976</v>
      </c>
      <c r="B2037" s="1220">
        <f>'Cap Outlay Deprec 27'!H16</f>
        <v>3969919</v>
      </c>
      <c r="C2037" s="13" t="s">
        <v>653</v>
      </c>
      <c r="D2037" s="13" t="str">
        <f t="shared" si="30"/>
        <v>Error?</v>
      </c>
    </row>
    <row r="2038" spans="1:4" x14ac:dyDescent="0.2">
      <c r="A2038" s="82">
        <v>1977</v>
      </c>
      <c r="D2038" s="13" t="str">
        <f t="shared" si="30"/>
        <v>OK</v>
      </c>
    </row>
    <row r="2039" spans="1:4" x14ac:dyDescent="0.2">
      <c r="A2039" s="54">
        <v>1978</v>
      </c>
      <c r="B2039" s="1220">
        <f>'Cap Outlay Deprec 27'!I8</f>
        <v>192021</v>
      </c>
      <c r="D2039" s="13" t="str">
        <f t="shared" si="30"/>
        <v>Error?</v>
      </c>
    </row>
    <row r="2040" spans="1:4" x14ac:dyDescent="0.2">
      <c r="A2040" s="54">
        <v>1979</v>
      </c>
      <c r="B2040" s="1220">
        <f>'Cap Outlay Deprec 27'!I10</f>
        <v>2873</v>
      </c>
      <c r="D2040" s="13" t="str">
        <f t="shared" si="30"/>
        <v>Error?</v>
      </c>
    </row>
    <row r="2041" spans="1:4" x14ac:dyDescent="0.2">
      <c r="A2041" s="54">
        <v>1980</v>
      </c>
      <c r="B2041" s="1220">
        <f>'Cap Outlay Deprec 27'!I12</f>
        <v>54882</v>
      </c>
      <c r="D2041" s="13" t="str">
        <f t="shared" si="30"/>
        <v>Error?</v>
      </c>
    </row>
    <row r="2042" spans="1:4" x14ac:dyDescent="0.2">
      <c r="A2042" s="54">
        <v>1981</v>
      </c>
      <c r="B2042" s="1220">
        <f>'Cap Outlay Deprec 27'!I13</f>
        <v>3180</v>
      </c>
      <c r="D2042" s="13" t="str">
        <f t="shared" si="30"/>
        <v>Error?</v>
      </c>
    </row>
    <row r="2043" spans="1:4" x14ac:dyDescent="0.2">
      <c r="A2043" s="54">
        <v>1982</v>
      </c>
      <c r="B2043" s="1220">
        <f>'Cap Outlay Deprec 27'!I16</f>
        <v>252956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31276</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31276</v>
      </c>
      <c r="C2049" s="13" t="s">
        <v>653</v>
      </c>
      <c r="D2049" s="13" t="str">
        <f t="shared" si="31"/>
        <v>Error?</v>
      </c>
    </row>
    <row r="2050" spans="1:4" x14ac:dyDescent="0.2">
      <c r="A2050" s="82">
        <v>1989</v>
      </c>
      <c r="D2050" s="13" t="str">
        <f t="shared" si="31"/>
        <v>OK</v>
      </c>
    </row>
    <row r="2051" spans="1:4" x14ac:dyDescent="0.2">
      <c r="A2051" s="54">
        <v>1990</v>
      </c>
      <c r="B2051" s="1220">
        <f>'Cap Outlay Deprec 27'!K8</f>
        <v>3466135</v>
      </c>
      <c r="C2051" s="13" t="s">
        <v>653</v>
      </c>
      <c r="D2051" s="13" t="str">
        <f t="shared" si="31"/>
        <v>Error?</v>
      </c>
    </row>
    <row r="2052" spans="1:4" x14ac:dyDescent="0.2">
      <c r="A2052" s="54">
        <v>1991</v>
      </c>
      <c r="B2052" s="1220">
        <f>'Cap Outlay Deprec 27'!K10</f>
        <v>50923</v>
      </c>
      <c r="C2052" s="13" t="s">
        <v>653</v>
      </c>
      <c r="D2052" s="13" t="str">
        <f t="shared" si="31"/>
        <v>Error?</v>
      </c>
    </row>
    <row r="2053" spans="1:4" x14ac:dyDescent="0.2">
      <c r="A2053" s="54">
        <v>1992</v>
      </c>
      <c r="B2053" s="1220">
        <f>'Cap Outlay Deprec 27'!K12</f>
        <v>446333</v>
      </c>
      <c r="C2053" s="13" t="s">
        <v>653</v>
      </c>
      <c r="D2053" s="13" t="str">
        <f t="shared" si="31"/>
        <v>Error?</v>
      </c>
    </row>
    <row r="2054" spans="1:4" x14ac:dyDescent="0.2">
      <c r="A2054" s="54">
        <v>1993</v>
      </c>
      <c r="B2054" s="1220">
        <f>'Cap Outlay Deprec 27'!K13</f>
        <v>228208</v>
      </c>
      <c r="C2054" s="13" t="s">
        <v>653</v>
      </c>
      <c r="D2054" s="13" t="str">
        <f t="shared" si="31"/>
        <v>Error?</v>
      </c>
    </row>
    <row r="2055" spans="1:4" x14ac:dyDescent="0.2">
      <c r="A2055" s="54">
        <v>1994</v>
      </c>
      <c r="B2055" s="1220">
        <f>'Cap Outlay Deprec 27'!K16</f>
        <v>4191599</v>
      </c>
      <c r="C2055" s="13" t="s">
        <v>653</v>
      </c>
      <c r="D2055" s="13" t="str">
        <f t="shared" si="31"/>
        <v>Error?</v>
      </c>
    </row>
    <row r="2056" spans="1:4" x14ac:dyDescent="0.2">
      <c r="A2056" s="54">
        <v>1995</v>
      </c>
      <c r="B2056" s="1220">
        <f>'Cap Outlay Deprec 27'!L5</f>
        <v>38176</v>
      </c>
      <c r="C2056" s="13" t="s">
        <v>653</v>
      </c>
      <c r="D2056" s="13" t="str">
        <f t="shared" si="31"/>
        <v>Error?</v>
      </c>
    </row>
    <row r="2057" spans="1:4" x14ac:dyDescent="0.2">
      <c r="A2057" s="54">
        <v>1996</v>
      </c>
      <c r="B2057" s="1220">
        <f>'Cap Outlay Deprec 27'!L8</f>
        <v>6188318</v>
      </c>
      <c r="C2057" s="13" t="s">
        <v>653</v>
      </c>
      <c r="D2057" s="13" t="str">
        <f t="shared" si="31"/>
        <v>Error?</v>
      </c>
    </row>
    <row r="2058" spans="1:4" x14ac:dyDescent="0.2">
      <c r="A2058" s="54">
        <v>1997</v>
      </c>
      <c r="B2058" s="1220">
        <f>'Cap Outlay Deprec 27'!L10</f>
        <v>9858</v>
      </c>
      <c r="C2058" s="13" t="s">
        <v>653</v>
      </c>
      <c r="D2058" s="13" t="str">
        <f t="shared" si="31"/>
        <v>Error?</v>
      </c>
    </row>
    <row r="2059" spans="1:4" x14ac:dyDescent="0.2">
      <c r="A2059" s="54">
        <v>1998</v>
      </c>
      <c r="B2059" s="1220">
        <f>'Cap Outlay Deprec 27'!L12</f>
        <v>188341</v>
      </c>
      <c r="C2059" s="13" t="s">
        <v>653</v>
      </c>
      <c r="D2059" s="13" t="str">
        <f t="shared" si="31"/>
        <v>Error?</v>
      </c>
    </row>
    <row r="2060" spans="1:4" x14ac:dyDescent="0.2">
      <c r="A2060" s="54">
        <v>1999</v>
      </c>
      <c r="B2060" s="1220">
        <f>'Cap Outlay Deprec 27'!L13</f>
        <v>4770</v>
      </c>
      <c r="C2060" s="13" t="s">
        <v>653</v>
      </c>
      <c r="D2060" s="13" t="str">
        <f t="shared" si="31"/>
        <v>Error?</v>
      </c>
    </row>
    <row r="2061" spans="1:4" x14ac:dyDescent="0.2">
      <c r="A2061" s="54">
        <v>2000</v>
      </c>
      <c r="B2061" s="1220">
        <f>'Cap Outlay Deprec 27'!L16</f>
        <v>6429463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399133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399133</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2551787</v>
      </c>
      <c r="C2551" s="13" t="s">
        <v>653</v>
      </c>
      <c r="D2551" s="13" t="str">
        <f t="shared" si="38"/>
        <v>Error?</v>
      </c>
    </row>
    <row r="2552" spans="1:4" x14ac:dyDescent="0.2">
      <c r="A2552" s="82">
        <v>2491</v>
      </c>
      <c r="D2552" s="13" t="str">
        <f t="shared" si="38"/>
        <v>OK</v>
      </c>
    </row>
    <row r="2553" spans="1:4" x14ac:dyDescent="0.2">
      <c r="A2553" s="54">
        <v>2492</v>
      </c>
      <c r="B2553" s="1220">
        <f>'Acct Summary 7-8'!C6</f>
        <v>938581</v>
      </c>
      <c r="C2553" s="13" t="s">
        <v>653</v>
      </c>
      <c r="D2553" s="13" t="str">
        <f t="shared" si="38"/>
        <v>Error?</v>
      </c>
    </row>
    <row r="2554" spans="1:4" x14ac:dyDescent="0.2">
      <c r="A2554" s="54">
        <v>2493</v>
      </c>
      <c r="B2554" s="1220">
        <f>'Acct Summary 7-8'!C7</f>
        <v>223776</v>
      </c>
      <c r="C2554" s="13" t="s">
        <v>653</v>
      </c>
      <c r="D2554" s="13" t="str">
        <f t="shared" si="38"/>
        <v>Error?</v>
      </c>
    </row>
    <row r="2555" spans="1:4" x14ac:dyDescent="0.2">
      <c r="A2555" s="54">
        <v>2494</v>
      </c>
      <c r="B2555" s="1220">
        <f>'Acct Summary 7-8'!C8</f>
        <v>3786766</v>
      </c>
      <c r="C2555" s="13" t="s">
        <v>653</v>
      </c>
      <c r="D2555" s="13" t="str">
        <f t="shared" si="38"/>
        <v>Error?</v>
      </c>
    </row>
    <row r="2556" spans="1:4" x14ac:dyDescent="0.2">
      <c r="A2556" s="54">
        <v>2495</v>
      </c>
      <c r="B2556" s="1220">
        <f>'Acct Summary 7-8'!C12</f>
        <v>2783834</v>
      </c>
      <c r="C2556" s="13" t="s">
        <v>653</v>
      </c>
      <c r="D2556" s="13" t="str">
        <f t="shared" si="38"/>
        <v>Error?</v>
      </c>
    </row>
    <row r="2557" spans="1:4" x14ac:dyDescent="0.2">
      <c r="A2557" s="54">
        <v>2496</v>
      </c>
      <c r="B2557" s="1220">
        <f>'Acct Summary 7-8'!C13</f>
        <v>940172</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399133</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4123139</v>
      </c>
      <c r="C2561" s="13" t="s">
        <v>653</v>
      </c>
      <c r="D2561" s="13" t="str">
        <f t="shared" si="39"/>
        <v>Error?</v>
      </c>
    </row>
    <row r="2562" spans="1:4" x14ac:dyDescent="0.2">
      <c r="A2562" s="54">
        <v>2501</v>
      </c>
      <c r="B2562" s="1220">
        <f>'Acct Summary 7-8'!C20</f>
        <v>-336373</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366471</v>
      </c>
      <c r="C2564" s="13" t="s">
        <v>653</v>
      </c>
      <c r="D2564" s="13" t="str">
        <f t="shared" si="39"/>
        <v>Error?</v>
      </c>
    </row>
    <row r="2565" spans="1:4" x14ac:dyDescent="0.2">
      <c r="A2565" s="82">
        <v>2504</v>
      </c>
      <c r="D2565" s="13" t="str">
        <f t="shared" si="39"/>
        <v>OK</v>
      </c>
    </row>
    <row r="2566" spans="1:4" x14ac:dyDescent="0.2">
      <c r="A2566" s="54">
        <v>2505</v>
      </c>
      <c r="B2566" s="1220">
        <f>'Acct Summary 7-8'!D6</f>
        <v>345512</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711983</v>
      </c>
      <c r="C2568" s="13" t="s">
        <v>653</v>
      </c>
      <c r="D2568" s="13" t="str">
        <f t="shared" si="39"/>
        <v>Error?</v>
      </c>
    </row>
    <row r="2569" spans="1:4" x14ac:dyDescent="0.2">
      <c r="A2569" s="54">
        <v>2508</v>
      </c>
      <c r="B2569" s="1220">
        <f>'Acct Summary 7-8'!D13</f>
        <v>467456</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467456</v>
      </c>
      <c r="C2573" s="13" t="s">
        <v>653</v>
      </c>
      <c r="D2573" s="13" t="str">
        <f t="shared" si="39"/>
        <v>Error?</v>
      </c>
    </row>
    <row r="2574" spans="1:4" x14ac:dyDescent="0.2">
      <c r="A2574" s="54">
        <v>2513</v>
      </c>
      <c r="B2574" s="1220">
        <f>'Acct Summary 7-8'!D20</f>
        <v>244527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206630</v>
      </c>
      <c r="C2591" s="13" t="s">
        <v>653</v>
      </c>
      <c r="D2591" s="13" t="str">
        <f t="shared" si="39"/>
        <v>Error?</v>
      </c>
    </row>
    <row r="2592" spans="1:4" x14ac:dyDescent="0.2">
      <c r="A2592" s="82">
        <v>2531</v>
      </c>
      <c r="D2592" s="13" t="str">
        <f t="shared" si="39"/>
        <v>OK</v>
      </c>
    </row>
    <row r="2593" spans="1:4" x14ac:dyDescent="0.2">
      <c r="A2593" s="54">
        <v>2532</v>
      </c>
      <c r="B2593" s="1220">
        <f>'Acct Summary 7-8'!F6</f>
        <v>49859</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256489</v>
      </c>
      <c r="C2595" s="13" t="s">
        <v>653</v>
      </c>
      <c r="D2595" s="13" t="str">
        <f t="shared" si="39"/>
        <v>Error?</v>
      </c>
    </row>
    <row r="2596" spans="1:4" x14ac:dyDescent="0.2">
      <c r="A2596" s="54">
        <v>2535</v>
      </c>
      <c r="B2596" s="1220">
        <f>'Acct Summary 7-8'!F13</f>
        <v>385689</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385689</v>
      </c>
      <c r="C2600" s="13" t="s">
        <v>653</v>
      </c>
      <c r="D2600" s="13" t="str">
        <f t="shared" si="39"/>
        <v>Error?</v>
      </c>
    </row>
    <row r="2601" spans="1:4" x14ac:dyDescent="0.2">
      <c r="A2601" s="54">
        <v>2540</v>
      </c>
      <c r="B2601" s="1220">
        <f>'Acct Summary 7-8'!F20</f>
        <v>-129200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120022</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120022</v>
      </c>
      <c r="C2606" s="13" t="s">
        <v>653</v>
      </c>
      <c r="D2606" s="13" t="str">
        <f t="shared" si="39"/>
        <v>Error?</v>
      </c>
    </row>
    <row r="2607" spans="1:4" x14ac:dyDescent="0.2">
      <c r="A2607" s="54">
        <v>2546</v>
      </c>
      <c r="B2607" s="1220">
        <f>'Acct Summary 7-8'!G12</f>
        <v>36235</v>
      </c>
      <c r="C2607" s="13" t="s">
        <v>653</v>
      </c>
      <c r="D2607" s="13" t="str">
        <f t="shared" si="39"/>
        <v>Error?</v>
      </c>
    </row>
    <row r="2608" spans="1:4" x14ac:dyDescent="0.2">
      <c r="A2608" s="54">
        <v>2547</v>
      </c>
      <c r="B2608" s="1220">
        <f>'Acct Summary 7-8'!G13</f>
        <v>140145</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176380</v>
      </c>
      <c r="C2612" s="13" t="s">
        <v>653</v>
      </c>
      <c r="D2612" s="13" t="str">
        <f t="shared" si="39"/>
        <v>Error?</v>
      </c>
    </row>
    <row r="2613" spans="1:4" x14ac:dyDescent="0.2">
      <c r="A2613" s="54">
        <v>2552</v>
      </c>
      <c r="B2613" s="1220">
        <f>'Acct Summary 7-8'!G20</f>
        <v>-56358</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599043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599043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621353</v>
      </c>
      <c r="C2634" s="13" t="s">
        <v>653</v>
      </c>
      <c r="D2634" s="13" t="str">
        <f t="shared" si="40"/>
        <v>Error?</v>
      </c>
    </row>
    <row r="2635" spans="1:4" x14ac:dyDescent="0.2">
      <c r="A2635" s="54">
        <v>2574</v>
      </c>
      <c r="B2635" s="1220">
        <f>'Acct Summary 7-8'!E17</f>
        <v>621353</v>
      </c>
      <c r="C2635" s="13" t="s">
        <v>653</v>
      </c>
      <c r="D2635" s="13" t="str">
        <f t="shared" si="40"/>
        <v>Error?</v>
      </c>
    </row>
    <row r="2636" spans="1:4" x14ac:dyDescent="0.2">
      <c r="A2636" s="54">
        <v>2575</v>
      </c>
      <c r="B2636" s="1220">
        <f>'Acct Summary 7-8'!E20</f>
        <v>-22310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401598</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401598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23500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89269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401598</v>
      </c>
      <c r="D2912" s="13" t="str">
        <f t="shared" si="44"/>
        <v>Error?</v>
      </c>
    </row>
    <row r="2913" spans="1:4" x14ac:dyDescent="0.2">
      <c r="A2913" s="54">
        <v>2852</v>
      </c>
      <c r="B2913" s="1220">
        <f>'Assets-Liab 5-6'!I41</f>
        <v>401598</v>
      </c>
      <c r="C2913" s="13" t="s">
        <v>653</v>
      </c>
      <c r="D2913" s="13" t="str">
        <f t="shared" si="44"/>
        <v>Error?</v>
      </c>
    </row>
    <row r="2914" spans="1:4" x14ac:dyDescent="0.2">
      <c r="A2914" s="54">
        <v>2853</v>
      </c>
      <c r="B2914" s="1220">
        <f>'Assets-Liab 5-6'!L33</f>
        <v>89269</v>
      </c>
      <c r="D2914" s="13" t="str">
        <f t="shared" si="44"/>
        <v>Error?</v>
      </c>
    </row>
    <row r="2915" spans="1:4" x14ac:dyDescent="0.2">
      <c r="A2915" s="82">
        <v>2854</v>
      </c>
      <c r="D2915" s="13" t="str">
        <f t="shared" si="44"/>
        <v>OK</v>
      </c>
    </row>
    <row r="2916" spans="1:4" x14ac:dyDescent="0.2">
      <c r="A2916" s="54">
        <v>2855</v>
      </c>
      <c r="B2916" s="1220">
        <f>'Assets-Liab 5-6'!L34</f>
        <v>89269</v>
      </c>
      <c r="C2916" s="13" t="s">
        <v>653</v>
      </c>
      <c r="D2916" s="13" t="str">
        <f t="shared" si="44"/>
        <v>Error?</v>
      </c>
    </row>
    <row r="2917" spans="1:4" x14ac:dyDescent="0.2">
      <c r="A2917" s="54">
        <v>2856</v>
      </c>
      <c r="B2917" s="1220">
        <f>'Assets-Liab 5-6'!L41</f>
        <v>89269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376273</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22860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376273</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22860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19314</v>
      </c>
      <c r="C3225" s="13" t="s">
        <v>653</v>
      </c>
      <c r="D3225" s="13" t="str">
        <f t="shared" si="49"/>
        <v>Error?</v>
      </c>
    </row>
    <row r="3226" spans="1:4" x14ac:dyDescent="0.2">
      <c r="A3226" s="54">
        <v>3165</v>
      </c>
      <c r="B3226" s="1220">
        <f>'Acct Summary 7-8'!I8</f>
        <v>19314</v>
      </c>
      <c r="C3226" s="13" t="s">
        <v>653</v>
      </c>
      <c r="D3226" s="13" t="str">
        <f t="shared" si="49"/>
        <v>Error?</v>
      </c>
    </row>
    <row r="3227" spans="1:4" x14ac:dyDescent="0.2">
      <c r="A3227" s="54">
        <v>3166</v>
      </c>
      <c r="B3227" s="1220">
        <f>'Acct Summary 7-8'!I20</f>
        <v>19314</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-336373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244527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-129200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-56358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-22310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19314</v>
      </c>
      <c r="C3320" s="13" t="s">
        <v>653</v>
      </c>
      <c r="D3320" s="13" t="str">
        <f t="shared" si="50"/>
        <v>Error?</v>
      </c>
    </row>
    <row r="3321" spans="1:4" x14ac:dyDescent="0.2">
      <c r="A3321" s="54">
        <v>3260</v>
      </c>
      <c r="B3321" s="1220">
        <f>'Acct Summary 7-8'!I79</f>
        <v>382284</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401598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261295</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36395</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245</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297935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21989</v>
      </c>
      <c r="D3387" s="13" t="str">
        <f t="shared" si="51"/>
        <v>Error?</v>
      </c>
    </row>
    <row r="3388" spans="1:4" x14ac:dyDescent="0.2">
      <c r="A3388" s="54">
        <v>3327</v>
      </c>
      <c r="B3388" s="1220">
        <f>'Expenditures 15-22'!D211</f>
        <v>3599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21989</v>
      </c>
      <c r="C3390" s="13" t="s">
        <v>653</v>
      </c>
      <c r="D3390" s="13" t="str">
        <f t="shared" si="51"/>
        <v>Error?</v>
      </c>
    </row>
    <row r="3391" spans="1:4" x14ac:dyDescent="0.2">
      <c r="A3391" s="54">
        <v>3330</v>
      </c>
      <c r="B3391" s="1220">
        <f>'Expenditures 15-22'!K211</f>
        <v>3599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72622</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518381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514273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65769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58598</v>
      </c>
      <c r="C3446" s="13" t="s">
        <v>653</v>
      </c>
      <c r="D3446" s="13" t="str">
        <f t="shared" si="52"/>
        <v>Error?</v>
      </c>
    </row>
    <row r="3447" spans="1:4" x14ac:dyDescent="0.2">
      <c r="A3447" s="54">
        <v>3386</v>
      </c>
      <c r="B3447" s="1220">
        <f>'Tax Sched 24'!D16</f>
        <v>26277</v>
      </c>
      <c r="C3447" s="13" t="s">
        <v>653</v>
      </c>
      <c r="D3447" s="13" t="str">
        <f t="shared" si="52"/>
        <v>Error?</v>
      </c>
    </row>
    <row r="3448" spans="1:4" x14ac:dyDescent="0.2">
      <c r="A3448" s="54">
        <v>3387</v>
      </c>
      <c r="B3448" s="1220">
        <f>'Tax Sched 24'!C16</f>
        <v>32321</v>
      </c>
      <c r="D3448" s="13" t="str">
        <f t="shared" si="52"/>
        <v>Error?</v>
      </c>
    </row>
    <row r="3449" spans="1:4" x14ac:dyDescent="0.2">
      <c r="A3449" s="54">
        <v>3388</v>
      </c>
      <c r="B3449" s="1220">
        <f>'Tax Sched 24'!F16</f>
        <v>28621</v>
      </c>
      <c r="C3449" s="13" t="s">
        <v>653</v>
      </c>
      <c r="D3449" s="13" t="str">
        <f t="shared" si="52"/>
        <v>Error?</v>
      </c>
    </row>
    <row r="3450" spans="1:4" x14ac:dyDescent="0.2">
      <c r="A3450" s="54">
        <v>3389</v>
      </c>
      <c r="B3450" s="1220">
        <f>'Tax Sched 24'!E16</f>
        <v>60942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1198</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190233</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191431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191431</v>
      </c>
      <c r="D3567" s="13" t="str">
        <f t="shared" si="54"/>
        <v>Error?</v>
      </c>
    </row>
    <row r="3568" spans="1:4" x14ac:dyDescent="0.2">
      <c r="A3568" s="54">
        <v>3507</v>
      </c>
      <c r="B3568" s="1220">
        <f>'Assets-Liab 5-6'!K41</f>
        <v>191431</v>
      </c>
      <c r="C3568" s="13" t="s">
        <v>653</v>
      </c>
      <c r="D3568" s="13" t="str">
        <f t="shared" si="54"/>
        <v>Error?</v>
      </c>
    </row>
    <row r="3569" spans="1:4" x14ac:dyDescent="0.2">
      <c r="A3569" s="54">
        <v>3508</v>
      </c>
      <c r="B3569" s="1220">
        <f>'Acct Summary 7-8'!K4</f>
        <v>44825</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44825</v>
      </c>
      <c r="C3571" s="13" t="s">
        <v>653</v>
      </c>
      <c r="D3571" s="13" t="str">
        <f t="shared" si="54"/>
        <v>Error?</v>
      </c>
    </row>
    <row r="3572" spans="1:4" x14ac:dyDescent="0.2">
      <c r="A3572" s="54">
        <v>3511</v>
      </c>
      <c r="B3572" s="1220">
        <f>'Acct Summary 7-8'!K13</f>
        <v>9616</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9616</v>
      </c>
      <c r="C3575" s="13" t="s">
        <v>653</v>
      </c>
      <c r="D3575" s="13" t="str">
        <f t="shared" si="54"/>
        <v>Error?</v>
      </c>
    </row>
    <row r="3576" spans="1:4" x14ac:dyDescent="0.2">
      <c r="A3576" s="54">
        <v>3515</v>
      </c>
      <c r="B3576" s="1220">
        <f>'Acct Summary 7-8'!K20</f>
        <v>35209</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35209</v>
      </c>
      <c r="C3588" s="13" t="s">
        <v>653</v>
      </c>
      <c r="D3588" s="13" t="str">
        <f t="shared" si="55"/>
        <v>Error?</v>
      </c>
    </row>
    <row r="3589" spans="1:4" x14ac:dyDescent="0.2">
      <c r="A3589" s="54">
        <v>3528</v>
      </c>
      <c r="B3589" s="1220">
        <f>'Acct Summary 7-8'!K79</f>
        <v>156222</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191431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9616</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9616</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9616</v>
      </c>
      <c r="C3635" s="13" t="s">
        <v>653</v>
      </c>
      <c r="D3635" s="13" t="str">
        <f t="shared" si="55"/>
        <v>Error?</v>
      </c>
    </row>
    <row r="3636" spans="1:4" x14ac:dyDescent="0.2">
      <c r="A3636" s="54">
        <v>3575</v>
      </c>
      <c r="B3636" s="1220">
        <f>'Expenditures 15-22'!E354</f>
        <v>9616</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9616</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9616</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9616</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9616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35209</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122856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1992903</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5779669</v>
      </c>
      <c r="C4122" s="13" t="s">
        <v>653</v>
      </c>
      <c r="D4122" s="13" t="str">
        <f t="shared" si="63"/>
        <v>Error?</v>
      </c>
    </row>
    <row r="4123" spans="1:4" x14ac:dyDescent="0.2">
      <c r="A4123" s="54">
        <v>4062</v>
      </c>
      <c r="B4123" s="1220">
        <f>'Acct Summary 7-8'!D10</f>
        <v>711983</v>
      </c>
      <c r="C4123" s="13" t="s">
        <v>653</v>
      </c>
      <c r="D4123" s="13" t="str">
        <f t="shared" si="63"/>
        <v>Error?</v>
      </c>
    </row>
    <row r="4124" spans="1:4" x14ac:dyDescent="0.2">
      <c r="A4124" s="54">
        <v>4063</v>
      </c>
      <c r="B4124" s="1220">
        <f>'Acct Summary 7-8'!E10</f>
        <v>599043</v>
      </c>
      <c r="C4124" s="13" t="s">
        <v>653</v>
      </c>
      <c r="D4124" s="13" t="str">
        <f t="shared" si="63"/>
        <v>Error?</v>
      </c>
    </row>
    <row r="4125" spans="1:4" x14ac:dyDescent="0.2">
      <c r="A4125" s="54">
        <v>4064</v>
      </c>
      <c r="B4125" s="1220">
        <f>'Acct Summary 7-8'!F10</f>
        <v>256489</v>
      </c>
      <c r="C4125" s="13" t="s">
        <v>653</v>
      </c>
      <c r="D4125" s="13" t="str">
        <f t="shared" si="63"/>
        <v>Error?</v>
      </c>
    </row>
    <row r="4126" spans="1:4" x14ac:dyDescent="0.2">
      <c r="A4126" s="54">
        <v>4065</v>
      </c>
      <c r="B4126" s="1220">
        <f>'Acct Summary 7-8'!G10</f>
        <v>120022</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19314</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44825</v>
      </c>
      <c r="C4130" s="13" t="s">
        <v>653</v>
      </c>
      <c r="D4130" s="13" t="str">
        <f t="shared" si="63"/>
        <v>Error?</v>
      </c>
    </row>
    <row r="4131" spans="1:4" x14ac:dyDescent="0.2">
      <c r="A4131" s="54">
        <v>4070</v>
      </c>
      <c r="B4131" s="1220">
        <f>'Acct Summary 7-8'!C18</f>
        <v>1992903</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6116042</v>
      </c>
      <c r="C4136" s="13" t="s">
        <v>653</v>
      </c>
      <c r="D4136" s="13" t="str">
        <f t="shared" si="63"/>
        <v>Error?</v>
      </c>
    </row>
    <row r="4137" spans="1:4" x14ac:dyDescent="0.2">
      <c r="A4137" s="54">
        <v>4076</v>
      </c>
      <c r="B4137" s="1220">
        <f>'Acct Summary 7-8'!D19</f>
        <v>467456</v>
      </c>
      <c r="C4137" s="13" t="s">
        <v>653</v>
      </c>
      <c r="D4137" s="13" t="str">
        <f t="shared" si="63"/>
        <v>Error?</v>
      </c>
    </row>
    <row r="4138" spans="1:4" x14ac:dyDescent="0.2">
      <c r="A4138" s="54">
        <v>4077</v>
      </c>
      <c r="B4138" s="1220">
        <f>'Acct Summary 7-8'!E19</f>
        <v>621353</v>
      </c>
      <c r="C4138" s="13" t="s">
        <v>653</v>
      </c>
      <c r="D4138" s="13" t="str">
        <f t="shared" si="63"/>
        <v>Error?</v>
      </c>
    </row>
    <row r="4139" spans="1:4" x14ac:dyDescent="0.2">
      <c r="A4139" s="54">
        <v>4078</v>
      </c>
      <c r="B4139" s="1220">
        <f>'Acct Summary 7-8'!F19</f>
        <v>385689</v>
      </c>
      <c r="C4139" s="13" t="s">
        <v>653</v>
      </c>
      <c r="D4139" s="13" t="str">
        <f t="shared" si="63"/>
        <v>Error?</v>
      </c>
    </row>
    <row r="4140" spans="1:4" x14ac:dyDescent="0.2">
      <c r="A4140" s="54">
        <v>4079</v>
      </c>
      <c r="B4140" s="1220">
        <f>'Acct Summary 7-8'!G19</f>
        <v>176380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9616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5010000</v>
      </c>
      <c r="C4171" s="13" t="s">
        <v>653</v>
      </c>
      <c r="D4171" s="13" t="str">
        <f t="shared" si="64"/>
        <v>Error?</v>
      </c>
    </row>
    <row r="4172" spans="1:4" x14ac:dyDescent="0.2">
      <c r="A4172" s="54">
        <v>4111</v>
      </c>
      <c r="B4172" s="1220">
        <f>'Short-Term Long-Term Debt 25'!J49</f>
        <v>4686152</v>
      </c>
      <c r="C4172" s="13" t="s">
        <v>653</v>
      </c>
      <c r="D4172" s="13" t="str">
        <f t="shared" si="64"/>
        <v>Error?</v>
      </c>
    </row>
    <row r="4173" spans="1:4" x14ac:dyDescent="0.2">
      <c r="A4173" s="54">
        <v>4112</v>
      </c>
      <c r="B4173" s="1220">
        <f>'Short-Term Long-Term Debt 25'!H49</f>
        <v>290000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2876.2</v>
      </c>
      <c r="C4265" s="13" t="s">
        <v>653</v>
      </c>
      <c r="D4265" s="13" t="str">
        <f t="shared" si="65"/>
        <v>Error?</v>
      </c>
      <c r="E4265" s="802"/>
    </row>
    <row r="4266" spans="1:5" x14ac:dyDescent="0.2">
      <c r="A4266" s="90">
        <v>4205</v>
      </c>
      <c r="B4266" s="1220">
        <f>('FP Info 3'!F10)*100000</f>
        <v>370</v>
      </c>
      <c r="C4266" s="13" t="s">
        <v>653</v>
      </c>
      <c r="D4266" s="13" t="str">
        <f t="shared" si="65"/>
        <v>Error?</v>
      </c>
      <c r="E4266" s="802"/>
    </row>
    <row r="4267" spans="1:5" x14ac:dyDescent="0.2">
      <c r="A4267" s="90">
        <v>4206</v>
      </c>
      <c r="B4267" s="1220">
        <f>('FP Info 3'!H10)*100000</f>
        <v>246.7</v>
      </c>
      <c r="C4267" s="13" t="s">
        <v>653</v>
      </c>
      <c r="D4267" s="13" t="str">
        <f t="shared" si="65"/>
        <v>Error?</v>
      </c>
      <c r="E4267" s="802"/>
    </row>
    <row r="4268" spans="1:5" x14ac:dyDescent="0.2">
      <c r="A4268" s="90">
        <v>4207</v>
      </c>
      <c r="B4268" s="1220">
        <f>('FP Info 3'!J10)*100000</f>
        <v>3493.0000000000005</v>
      </c>
      <c r="C4268" s="13" t="s">
        <v>653</v>
      </c>
      <c r="D4268" s="13" t="str">
        <f t="shared" si="65"/>
        <v>Error?</v>
      </c>
    </row>
    <row r="4269" spans="1:5" x14ac:dyDescent="0.2">
      <c r="A4269" s="90">
        <v>4208</v>
      </c>
      <c r="B4269" s="1220">
        <f>'FP Info 3'!J16</f>
        <v>2256147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6797</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15297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22802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24.7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2595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39011</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80611282</v>
      </c>
      <c r="D4995" s="13" t="str">
        <f t="shared" si="77"/>
        <v>Error?</v>
      </c>
    </row>
    <row r="4996" spans="1:4" x14ac:dyDescent="0.2">
      <c r="A4996" s="90">
        <v>4935</v>
      </c>
      <c r="B4996" s="1220">
        <f>'FP Info 3'!H31</f>
        <v>11124356.916000001</v>
      </c>
      <c r="D4996" s="13" t="str">
        <f t="shared" si="77"/>
        <v>Error?</v>
      </c>
    </row>
    <row r="4997" spans="1:4" x14ac:dyDescent="0.2">
      <c r="A4997" s="90">
        <v>4936</v>
      </c>
      <c r="B4997" s="1220">
        <f>'FP Info 3'!H37</f>
        <v>5010000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2230289</v>
      </c>
      <c r="D5061" s="13" t="str">
        <f t="shared" si="78"/>
        <v>Error?</v>
      </c>
    </row>
    <row r="5062" spans="1:4" x14ac:dyDescent="0.2">
      <c r="A5062" s="82">
        <v>5001</v>
      </c>
      <c r="D5062" s="13" t="str">
        <f t="shared" si="78"/>
        <v>OK</v>
      </c>
    </row>
    <row r="5063" spans="1:4" x14ac:dyDescent="0.2">
      <c r="A5063" s="54">
        <v>5002</v>
      </c>
      <c r="B5063" s="1220">
        <f>'Revenues 9-14'!C7</f>
        <v>31919</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2262208</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45955</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45955</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2551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2551</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55027</v>
      </c>
      <c r="C5096" s="13" t="s">
        <v>653</v>
      </c>
      <c r="D5096" s="13" t="str">
        <f t="shared" si="78"/>
        <v>Error?</v>
      </c>
    </row>
    <row r="5097" spans="1:4" x14ac:dyDescent="0.2">
      <c r="A5097" s="54">
        <v>5036</v>
      </c>
      <c r="B5097" s="1220">
        <f>'Revenues 9-14'!C77</f>
        <v>21735</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15712</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37447</v>
      </c>
      <c r="C5102" s="13" t="s">
        <v>653</v>
      </c>
      <c r="D5102" s="13" t="str">
        <f t="shared" si="78"/>
        <v>Error?</v>
      </c>
    </row>
    <row r="5103" spans="1:4" x14ac:dyDescent="0.2">
      <c r="A5103" s="54">
        <v>5042</v>
      </c>
      <c r="B5103" s="1220">
        <f>'Revenues 9-14'!C84</f>
        <v>74708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74708</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355</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3249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59067</v>
      </c>
      <c r="D5119" s="13" t="str">
        <f t="shared" ref="D5119:D5182" si="79">IF(ISBLANK(B5119),"OK",IF(A5119-B5119=0,"OK","Error?"))</f>
        <v>Error?</v>
      </c>
    </row>
    <row r="5120" spans="1:4" x14ac:dyDescent="0.2">
      <c r="A5120" s="54">
        <v>5059</v>
      </c>
      <c r="B5120" s="1220">
        <f>'Revenues 9-14'!C108</f>
        <v>73891</v>
      </c>
      <c r="C5120" s="13" t="s">
        <v>653</v>
      </c>
      <c r="D5120" s="13" t="str">
        <f t="shared" si="79"/>
        <v>Error?</v>
      </c>
    </row>
    <row r="5121" spans="1:4" x14ac:dyDescent="0.2">
      <c r="A5121" s="54">
        <v>5060</v>
      </c>
      <c r="B5121" s="1220">
        <f>'Revenues 9-14'!C109</f>
        <v>2551787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72622</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72622</v>
      </c>
      <c r="C5125" s="13" t="s">
        <v>653</v>
      </c>
      <c r="D5125" s="13" t="str">
        <f t="shared" si="79"/>
        <v>Error?</v>
      </c>
    </row>
    <row r="5126" spans="1:4" x14ac:dyDescent="0.2">
      <c r="A5126" s="54">
        <v>5065</v>
      </c>
      <c r="B5126" s="1220">
        <f>'Revenues 9-14'!C117</f>
        <v>603876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603876</v>
      </c>
      <c r="C5132" s="13" t="s">
        <v>653</v>
      </c>
      <c r="D5132" s="13" t="str">
        <f t="shared" si="79"/>
        <v>Error?</v>
      </c>
    </row>
    <row r="5133" spans="1:4" x14ac:dyDescent="0.2">
      <c r="A5133" s="54">
        <v>5072</v>
      </c>
      <c r="B5133" s="1220">
        <f>'Revenues 9-14'!C124</f>
        <v>10456</v>
      </c>
      <c r="D5133" s="13" t="str">
        <f t="shared" si="79"/>
        <v>Error?</v>
      </c>
    </row>
    <row r="5134" spans="1:4" x14ac:dyDescent="0.2">
      <c r="A5134" s="54">
        <v>5073</v>
      </c>
      <c r="B5134" s="1220">
        <f>'Revenues 9-14'!C125</f>
        <v>52387</v>
      </c>
      <c r="D5134" s="13" t="str">
        <f t="shared" si="79"/>
        <v>Error?</v>
      </c>
    </row>
    <row r="5135" spans="1:4" x14ac:dyDescent="0.2">
      <c r="A5135" s="54">
        <v>5074</v>
      </c>
      <c r="B5135" s="1220">
        <f>'Revenues 9-14'!C126</f>
        <v>72008</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134851</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449</v>
      </c>
      <c r="D5167" s="13" t="str">
        <f t="shared" si="79"/>
        <v>Error?</v>
      </c>
    </row>
    <row r="5168" spans="1:4" x14ac:dyDescent="0.2">
      <c r="A5168" s="54">
        <v>5107</v>
      </c>
      <c r="B5168" s="1220">
        <f>'Revenues 9-14'!C147</f>
        <v>5931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58335</v>
      </c>
      <c r="D5177" s="13" t="str">
        <f t="shared" si="79"/>
        <v>Error?</v>
      </c>
    </row>
    <row r="5178" spans="1:4" x14ac:dyDescent="0.2">
      <c r="A5178" s="54">
        <v>5117</v>
      </c>
      <c r="B5178" s="1220">
        <f>'Revenues 9-14'!C154</f>
        <v>58335</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135139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334705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938581</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39011</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58303</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19032</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77335</v>
      </c>
      <c r="C5246" s="13" t="s">
        <v>653</v>
      </c>
      <c r="D5246" s="13" t="str">
        <f t="shared" si="80"/>
        <v>Error?</v>
      </c>
    </row>
    <row r="5247" spans="1:4" x14ac:dyDescent="0.2">
      <c r="A5247" s="54">
        <v>5186</v>
      </c>
      <c r="B5247" s="1220">
        <f>'Revenues 9-14'!C203</f>
        <v>58372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58372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4162</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4162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184765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223776</v>
      </c>
      <c r="C5326" s="13" t="s">
        <v>653</v>
      </c>
      <c r="D5326" s="13" t="str">
        <f t="shared" si="82"/>
        <v>Error?</v>
      </c>
    </row>
    <row r="5327" spans="1:4" x14ac:dyDescent="0.2">
      <c r="A5327" s="54">
        <v>5266</v>
      </c>
      <c r="B5327" s="1220">
        <f>'Revenues 9-14'!C275</f>
        <v>3786766</v>
      </c>
      <c r="C5327" s="13" t="s">
        <v>653</v>
      </c>
      <c r="D5327" s="13" t="str">
        <f t="shared" si="82"/>
        <v>Error?</v>
      </c>
    </row>
    <row r="5328" spans="1:4" x14ac:dyDescent="0.2">
      <c r="A5328" s="54">
        <v>5267</v>
      </c>
      <c r="B5328" s="1220">
        <f>'Revenues 9-14'!D5</f>
        <v>286897</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286897</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34183</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34183</v>
      </c>
      <c r="C5339" s="13" t="s">
        <v>653</v>
      </c>
      <c r="D5339" s="13" t="str">
        <f t="shared" si="82"/>
        <v>Error?</v>
      </c>
    </row>
    <row r="5340" spans="1:4" x14ac:dyDescent="0.2">
      <c r="A5340" s="54">
        <v>5279</v>
      </c>
      <c r="B5340" s="1220">
        <f>'Revenues 9-14'!D65</f>
        <v>475</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475</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21347</v>
      </c>
      <c r="D5354" s="13" t="str">
        <f t="shared" si="82"/>
        <v>Error?</v>
      </c>
    </row>
    <row r="5355" spans="1:4" x14ac:dyDescent="0.2">
      <c r="A5355" s="54">
        <v>5294</v>
      </c>
      <c r="B5355" s="1220">
        <f>'Revenues 9-14'!D108</f>
        <v>44916</v>
      </c>
      <c r="C5355" s="13" t="s">
        <v>653</v>
      </c>
      <c r="D5355" s="13" t="str">
        <f t="shared" si="82"/>
        <v>Error?</v>
      </c>
    </row>
    <row r="5356" spans="1:4" x14ac:dyDescent="0.2">
      <c r="A5356" s="54">
        <v>5295</v>
      </c>
      <c r="B5356" s="1220">
        <f>'Revenues 9-14'!D109</f>
        <v>366471</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345512</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345512</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345512</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711983</v>
      </c>
      <c r="C5508" s="13" t="s">
        <v>653</v>
      </c>
      <c r="D5508" s="13" t="str">
        <f t="shared" si="85"/>
        <v>Error?</v>
      </c>
    </row>
    <row r="5509" spans="1:4" x14ac:dyDescent="0.2">
      <c r="A5509" s="54">
        <v>5448</v>
      </c>
      <c r="B5509" s="1220">
        <f>'Revenues 9-14'!E5</f>
        <v>598759</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598759</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284</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284</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599043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599043</v>
      </c>
      <c r="C5552" s="13" t="s">
        <v>653</v>
      </c>
      <c r="D5552" s="13" t="str">
        <f t="shared" si="85"/>
        <v>Error?</v>
      </c>
    </row>
    <row r="5553" spans="1:4" x14ac:dyDescent="0.2">
      <c r="A5553" s="54">
        <v>5492</v>
      </c>
      <c r="B5553" s="1220">
        <f>'Revenues 9-14'!F5</f>
        <v>191267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191267</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15059</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15059</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304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304</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206630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49859</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49859</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49859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49859</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256489</v>
      </c>
      <c r="C5720" s="13" t="s">
        <v>653</v>
      </c>
      <c r="D5720" s="13" t="str">
        <f t="shared" si="88"/>
        <v>Error?</v>
      </c>
    </row>
    <row r="5721" spans="1:4" x14ac:dyDescent="0.2">
      <c r="A5721" s="54">
        <v>5660</v>
      </c>
      <c r="B5721" s="1220">
        <f>'Revenues 9-14'!G5</f>
        <v>58599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58598</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117197</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2750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2750</v>
      </c>
      <c r="C5730" s="13" t="s">
        <v>653</v>
      </c>
      <c r="D5730" s="13" t="str">
        <f t="shared" si="88"/>
        <v>Error?</v>
      </c>
    </row>
    <row r="5731" spans="1:4" x14ac:dyDescent="0.2">
      <c r="A5731" s="54">
        <v>5670</v>
      </c>
      <c r="B5731" s="1220">
        <f>'Revenues 9-14'!G65</f>
        <v>75</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75</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120022</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19137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19137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177</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177</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19314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44702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44702</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123</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123</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44825</v>
      </c>
      <c r="C6023" s="13" t="s">
        <v>653</v>
      </c>
      <c r="D6023" s="13" t="str">
        <f t="shared" si="93"/>
        <v>Error?</v>
      </c>
    </row>
    <row r="6024" spans="1:5" x14ac:dyDescent="0.2">
      <c r="A6024" s="54">
        <v>5963</v>
      </c>
      <c r="B6024" s="1220">
        <f>'Revenues 9-14'!G109</f>
        <v>120022</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19314</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44825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55027</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26863</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493</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3169</v>
      </c>
      <c r="D6113" s="13" t="str">
        <f t="shared" si="94"/>
        <v>Error?</v>
      </c>
      <c r="E6113" s="13" t="s">
        <v>207</v>
      </c>
    </row>
    <row r="6114" spans="1:5" x14ac:dyDescent="0.2">
      <c r="A6114">
        <v>6053</v>
      </c>
      <c r="B6114" s="1220">
        <f>'Assets-Liab 5-6'!D11</f>
        <v>1614</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3056</v>
      </c>
      <c r="D6116" s="13" t="str">
        <f t="shared" si="94"/>
        <v>Error?</v>
      </c>
      <c r="E6116" s="13" t="s">
        <v>207</v>
      </c>
    </row>
    <row r="6117" spans="1:5" x14ac:dyDescent="0.2">
      <c r="A6117">
        <v>6056</v>
      </c>
      <c r="B6117" s="1220">
        <f>'Assets-Liab 5-6'!G11</f>
        <v>143</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5877</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350</v>
      </c>
      <c r="D6214" s="13" t="str">
        <f t="shared" si="96"/>
        <v>Error?</v>
      </c>
      <c r="E6214" s="13" t="s">
        <v>207</v>
      </c>
    </row>
    <row r="6215" spans="1:5" x14ac:dyDescent="0.2">
      <c r="A6215">
        <v>6154</v>
      </c>
      <c r="B6215" s="1220">
        <f>'Assets-Liab 5-6'!J39</f>
        <v>5527</v>
      </c>
      <c r="D6215" s="13" t="str">
        <f t="shared" si="96"/>
        <v>Error?</v>
      </c>
      <c r="E6215" s="13" t="s">
        <v>207</v>
      </c>
    </row>
    <row r="6216" spans="1:5" x14ac:dyDescent="0.2">
      <c r="A6216">
        <v>6155</v>
      </c>
      <c r="B6216" s="1220">
        <f>'Assets-Liab 5-6'!J41</f>
        <v>5877</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5877</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92498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92498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92498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92148</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92148</v>
      </c>
      <c r="D6229" s="13" t="str">
        <f t="shared" si="96"/>
        <v>Error?</v>
      </c>
      <c r="E6229" s="13" t="s">
        <v>207</v>
      </c>
    </row>
    <row r="6230" spans="1:5" x14ac:dyDescent="0.2">
      <c r="A6230">
        <v>6169</v>
      </c>
      <c r="B6230" s="1220">
        <f>'Acct Summary 7-8'!J20</f>
        <v>350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350</v>
      </c>
      <c r="D6263" s="13" t="str">
        <f t="shared" si="96"/>
        <v>Error?</v>
      </c>
      <c r="E6263" s="13" t="s">
        <v>207</v>
      </c>
    </row>
    <row r="6264" spans="1:5" x14ac:dyDescent="0.2">
      <c r="A6264">
        <v>6203</v>
      </c>
      <c r="B6264" s="1220">
        <f>'Acct Summary 7-8'!J79</f>
        <v>5527</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5877</v>
      </c>
      <c r="D6266" s="13" t="str">
        <f t="shared" si="96"/>
        <v>Error?</v>
      </c>
      <c r="E6266" s="13" t="s">
        <v>207</v>
      </c>
    </row>
    <row r="6267" spans="1:5" x14ac:dyDescent="0.2">
      <c r="A6267">
        <v>6206</v>
      </c>
      <c r="B6267" s="1220">
        <f>'Acct Summary 7-8'!C82</f>
        <v>-336373</v>
      </c>
      <c r="D6267" s="13" t="str">
        <f t="shared" si="96"/>
        <v>Error?</v>
      </c>
      <c r="E6267" s="13" t="s">
        <v>207</v>
      </c>
    </row>
    <row r="6268" spans="1:5" x14ac:dyDescent="0.2">
      <c r="A6268">
        <v>6207</v>
      </c>
      <c r="B6268" s="1220">
        <f>'Acct Summary 7-8'!D82</f>
        <v>244527</v>
      </c>
      <c r="D6268" s="13" t="str">
        <f t="shared" si="96"/>
        <v>Error?</v>
      </c>
      <c r="E6268" s="13" t="s">
        <v>207</v>
      </c>
    </row>
    <row r="6269" spans="1:5" x14ac:dyDescent="0.2">
      <c r="A6269">
        <v>6208</v>
      </c>
      <c r="B6269" s="1220">
        <f>'Acct Summary 7-8'!E82</f>
        <v>-22310</v>
      </c>
      <c r="D6269" s="13" t="str">
        <f t="shared" si="96"/>
        <v>Error?</v>
      </c>
      <c r="E6269" s="13" t="s">
        <v>207</v>
      </c>
    </row>
    <row r="6270" spans="1:5" x14ac:dyDescent="0.2">
      <c r="A6270">
        <v>6209</v>
      </c>
      <c r="B6270" s="1220">
        <f>'Acct Summary 7-8'!F82</f>
        <v>-129200</v>
      </c>
      <c r="D6270" s="13" t="str">
        <f t="shared" si="96"/>
        <v>Error?</v>
      </c>
      <c r="E6270" s="13" t="s">
        <v>207</v>
      </c>
    </row>
    <row r="6271" spans="1:5" x14ac:dyDescent="0.2">
      <c r="A6271">
        <v>6210</v>
      </c>
      <c r="B6271" s="1220">
        <f>'Acct Summary 7-8'!G82</f>
        <v>-56358</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19314</v>
      </c>
      <c r="D6273" s="13" t="str">
        <f t="shared" si="97"/>
        <v>Error?</v>
      </c>
      <c r="E6273" s="13" t="s">
        <v>207</v>
      </c>
    </row>
    <row r="6274" spans="1:5" x14ac:dyDescent="0.2">
      <c r="A6274">
        <v>6213</v>
      </c>
      <c r="B6274" s="1220">
        <f>'Acct Summary 7-8'!J82</f>
        <v>350</v>
      </c>
      <c r="D6274" s="13" t="str">
        <f t="shared" si="97"/>
        <v>Error?</v>
      </c>
      <c r="E6274" s="13" t="s">
        <v>207</v>
      </c>
    </row>
    <row r="6275" spans="1:5" x14ac:dyDescent="0.2">
      <c r="A6275">
        <v>6214</v>
      </c>
      <c r="B6275" s="1220">
        <f>'Acct Summary 7-8'!K82</f>
        <v>35209</v>
      </c>
      <c r="D6275" s="13" t="str">
        <f t="shared" si="97"/>
        <v>Error?</v>
      </c>
      <c r="E6275" s="13" t="s">
        <v>207</v>
      </c>
    </row>
    <row r="6276" spans="1:5" x14ac:dyDescent="0.2">
      <c r="A6276">
        <v>6215</v>
      </c>
      <c r="B6276" s="1220">
        <f>'Acct Summary 7-8'!C83</f>
        <v>-0.36250606201032426</v>
      </c>
      <c r="D6276" s="13" t="str">
        <f t="shared" si="97"/>
        <v>Error?</v>
      </c>
      <c r="E6276" s="13" t="s">
        <v>207</v>
      </c>
    </row>
    <row r="6277" spans="1:5" x14ac:dyDescent="0.2">
      <c r="A6277">
        <v>6216</v>
      </c>
      <c r="B6277" s="1220">
        <f>'Acct Summary 7-8'!D83</f>
        <v>0.38545581225251585</v>
      </c>
      <c r="D6277" s="13" t="str">
        <f t="shared" si="97"/>
        <v>Error?</v>
      </c>
      <c r="E6277" s="13" t="s">
        <v>207</v>
      </c>
    </row>
    <row r="6278" spans="1:5" x14ac:dyDescent="0.2">
      <c r="A6278">
        <v>6217</v>
      </c>
      <c r="B6278" s="1220">
        <f>'Acct Summary 7-8'!E83</f>
        <v>-6.8890343617993621E-2</v>
      </c>
      <c r="D6278" s="13" t="str">
        <f t="shared" si="97"/>
        <v>Error?</v>
      </c>
      <c r="E6278" s="13" t="s">
        <v>207</v>
      </c>
    </row>
    <row r="6279" spans="1:5" x14ac:dyDescent="0.2">
      <c r="A6279">
        <v>6218</v>
      </c>
      <c r="B6279" s="1220">
        <f>'Acct Summary 7-8'!F83</f>
        <v>-0.44207969068108333</v>
      </c>
      <c r="D6279" s="13" t="str">
        <f t="shared" si="97"/>
        <v>Error?</v>
      </c>
      <c r="E6279" s="13" t="s">
        <v>207</v>
      </c>
    </row>
    <row r="6280" spans="1:5" x14ac:dyDescent="0.2">
      <c r="A6280">
        <v>6219</v>
      </c>
      <c r="B6280" s="1220">
        <f>'Acct Summary 7-8'!G83</f>
        <v>-1.3856025962531346</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4.809286898839138E-2</v>
      </c>
      <c r="D6282" s="13" t="str">
        <f t="shared" si="97"/>
        <v>Error?</v>
      </c>
      <c r="E6282" s="13" t="s">
        <v>207</v>
      </c>
    </row>
    <row r="6283" spans="1:5" x14ac:dyDescent="0.2">
      <c r="A6283">
        <v>6222</v>
      </c>
      <c r="B6283" s="1220">
        <f>'Acct Summary 7-8'!J83</f>
        <v>5.9554194316828311E-2</v>
      </c>
      <c r="D6283" s="13" t="str">
        <f t="shared" si="97"/>
        <v>Error?</v>
      </c>
      <c r="E6283" s="13" t="s">
        <v>207</v>
      </c>
    </row>
    <row r="6284" spans="1:5" x14ac:dyDescent="0.2">
      <c r="A6284">
        <v>6223</v>
      </c>
      <c r="B6284" s="1220">
        <f>'Acct Summary 7-8'!K83</f>
        <v>0.18392527855989887</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92478</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92478</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23569</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8625</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92498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94451</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150947</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92148</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92498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6834</v>
      </c>
      <c r="D7073" s="13" t="str">
        <f t="shared" si="109"/>
        <v>Error?</v>
      </c>
    </row>
    <row r="7074" spans="1:4" x14ac:dyDescent="0.2">
      <c r="A7074">
        <v>7013</v>
      </c>
      <c r="B7074" s="1220">
        <f>'Expenditures 15-22'!K210</f>
        <v>6834</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30521</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30521</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43708</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43708</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17919</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17919</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92148</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92148</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92148</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92148</v>
      </c>
      <c r="D7224" s="13" t="str">
        <f t="shared" si="111"/>
        <v>Error?</v>
      </c>
    </row>
    <row r="7225" spans="1:4" x14ac:dyDescent="0.2">
      <c r="A7225">
        <v>7164</v>
      </c>
      <c r="B7225" s="1220">
        <f>'Expenditures 15-22'!K332</f>
        <v>350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5045</v>
      </c>
      <c r="D7246" s="13" t="str">
        <f t="shared" si="112"/>
        <v>Error?</v>
      </c>
    </row>
    <row r="7247" spans="1:4" x14ac:dyDescent="0.2">
      <c r="A7247">
        <f t="shared" si="113"/>
        <v>7186</v>
      </c>
      <c r="B7247" s="1220">
        <f>'Expenditures 15-22'!E7</f>
        <v>6874</v>
      </c>
      <c r="D7247" s="13" t="str">
        <f t="shared" si="112"/>
        <v>Error?</v>
      </c>
    </row>
    <row r="7248" spans="1:4" x14ac:dyDescent="0.2">
      <c r="A7248">
        <f t="shared" si="113"/>
        <v>7187</v>
      </c>
      <c r="B7248" s="1220">
        <f>'Expenditures 15-22'!F7</f>
        <v>43374</v>
      </c>
      <c r="D7248" s="13" t="str">
        <f t="shared" si="112"/>
        <v>Error?</v>
      </c>
    </row>
    <row r="7249" spans="1:4" x14ac:dyDescent="0.2">
      <c r="A7249">
        <f t="shared" si="113"/>
        <v>7188</v>
      </c>
      <c r="B7249" s="1220">
        <f>'Expenditures 15-22'!G7</f>
        <v>1203</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252956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8625</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3954</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12579</v>
      </c>
      <c r="D7719" s="13" t="str">
        <f t="shared" si="126"/>
        <v>Error?</v>
      </c>
      <c r="E7719" s="13" t="s">
        <v>968</v>
      </c>
    </row>
    <row r="7720" spans="1:6" x14ac:dyDescent="0.2">
      <c r="A7720">
        <v>7659</v>
      </c>
      <c r="B7720" s="1220">
        <f>'Rest Tax Levies-Tort Im 26'!H14</f>
        <v>31919</v>
      </c>
      <c r="D7720" s="13" t="str">
        <f t="shared" si="126"/>
        <v>Error?</v>
      </c>
      <c r="E7720" s="13" t="s">
        <v>968</v>
      </c>
    </row>
    <row r="7721" spans="1:6" x14ac:dyDescent="0.2">
      <c r="A7721">
        <v>7660</v>
      </c>
      <c r="B7721" s="1220">
        <f>'Rest Tax Levies-Tort Im 26'!K14</f>
        <v>12579</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http://purl.org/dc/elements/1.1/"/>
    <ds:schemaRef ds:uri="http://schemas.microsoft.com/office/2006/documentManagement/types"/>
    <ds:schemaRef ds:uri="http://schemas.microsoft.com/office/infopath/2007/PartnerControls"/>
    <ds:schemaRef ds:uri="d21dc803-237d-4c68-8692-8d731fd29118"/>
    <ds:schemaRef ds:uri="http://schemas.openxmlformats.org/package/2006/metadata/core-properties"/>
    <ds:schemaRef ds:uri="http://schemas.microsoft.com/sharepoint/v3"/>
    <ds:schemaRef ds:uri="http://purl.org/dc/terms/"/>
    <ds:schemaRef ds:uri="http://www.w3.org/XML/1998/namespace"/>
    <ds:schemaRef ds:uri="6ce3111e-7420-4802-b50a-75d4e9a0b980"/>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2018-01-23T17:11:23Z</cp:lastPrinted>
  <dcterms:created xsi:type="dcterms:W3CDTF">2003-10-29T19:06:34Z</dcterms:created>
  <dcterms:modified xsi:type="dcterms:W3CDTF">2018-01-25T16:09:49Z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